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600" activeTab="2"/>
  </bookViews>
  <sheets>
    <sheet name="rekapitulace" sheetId="3" r:id="rId1"/>
    <sheet name="materiál" sheetId="4" r:id="rId2"/>
    <sheet name="montáž" sheetId="5" r:id="rId3"/>
  </sheets>
  <definedNames>
    <definedName name="_xlnm.Print_Titles" localSheetId="1">materiál!$1:$7</definedName>
    <definedName name="_xlnm.Print_Titles" localSheetId="2">montáž!$1:$54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5"/>
  <c r="G12"/>
  <c r="G16"/>
  <c r="G17"/>
  <c r="G18"/>
  <c r="G22"/>
  <c r="G26"/>
  <c r="G27"/>
  <c r="G28"/>
  <c r="G29"/>
  <c r="G30"/>
  <c r="G31"/>
  <c r="G35"/>
  <c r="G36"/>
  <c r="G37"/>
  <c r="G38"/>
  <c r="G39"/>
  <c r="G40"/>
  <c r="G41"/>
  <c r="G42"/>
  <c r="G43"/>
  <c r="G44"/>
  <c r="G45"/>
  <c r="G46"/>
  <c r="G47"/>
  <c r="G48"/>
  <c r="G49"/>
  <c r="G53"/>
  <c r="G54"/>
  <c r="G58"/>
  <c r="G59"/>
  <c r="G60"/>
  <c r="G61"/>
  <c r="G62"/>
  <c r="G63"/>
  <c r="G11" i="4"/>
  <c r="G12"/>
  <c r="G13"/>
  <c r="G17"/>
  <c r="G18"/>
  <c r="G22"/>
  <c r="G23"/>
  <c r="G24"/>
  <c r="G28"/>
  <c r="G29"/>
  <c r="G30"/>
  <c r="G31"/>
  <c r="G32"/>
  <c r="G33"/>
  <c r="G34"/>
  <c r="G35"/>
  <c r="G36"/>
  <c r="G40"/>
  <c r="G41"/>
  <c r="G45"/>
  <c r="G46"/>
  <c r="G47"/>
  <c r="G48"/>
  <c r="G49"/>
  <c r="G50"/>
  <c r="G51"/>
  <c r="G52"/>
  <c r="G53"/>
  <c r="G54"/>
  <c r="G55"/>
  <c r="G59"/>
  <c r="G60"/>
  <c r="G64"/>
  <c r="G65"/>
  <c r="G10" i="5" l="1"/>
  <c r="G66" s="1"/>
  <c r="G10" i="4" l="1"/>
  <c r="G68" s="1"/>
  <c r="E24" i="3" l="1"/>
  <c r="E23"/>
  <c r="E22"/>
  <c r="D21" l="1"/>
  <c r="D26" l="1"/>
  <c r="D27" l="1"/>
  <c r="D28" s="1"/>
  <c r="C21"/>
  <c r="C26" s="1"/>
  <c r="C27" s="1"/>
  <c r="C28" s="1"/>
  <c r="E21" l="1"/>
  <c r="E26" s="1"/>
  <c r="E27" s="1"/>
  <c r="E28" s="1"/>
</calcChain>
</file>

<file path=xl/sharedStrings.xml><?xml version="1.0" encoding="utf-8"?>
<sst xmlns="http://schemas.openxmlformats.org/spreadsheetml/2006/main" count="291" uniqueCount="190">
  <si>
    <t>akce:</t>
  </si>
  <si>
    <t>část:</t>
  </si>
  <si>
    <t xml:space="preserve">               materiál</t>
  </si>
  <si>
    <t>pozice</t>
  </si>
  <si>
    <t>č.ceníku</t>
  </si>
  <si>
    <t>popis</t>
  </si>
  <si>
    <t>jednotka</t>
  </si>
  <si>
    <t>množství</t>
  </si>
  <si>
    <t>jednotková</t>
  </si>
  <si>
    <t>celkem</t>
  </si>
  <si>
    <t>cena</t>
  </si>
  <si>
    <t>nn_01</t>
  </si>
  <si>
    <t>materiál celkem bez DPH</t>
  </si>
  <si>
    <t>vypracoval:</t>
  </si>
  <si>
    <t xml:space="preserve">Datum: </t>
  </si>
  <si>
    <t>Kód položky</t>
  </si>
  <si>
    <t>Popis</t>
  </si>
  <si>
    <t>Dodávka celkem bez DPH</t>
  </si>
  <si>
    <t>Montáž celkem bez DPH</t>
  </si>
  <si>
    <t>Cena celkem bez DPH</t>
  </si>
  <si>
    <t>800-741+HZS+46-M</t>
  </si>
  <si>
    <t>elektroinstalace nn</t>
  </si>
  <si>
    <t>Celkem bez DPH</t>
  </si>
  <si>
    <t>celkem včetně DPH</t>
  </si>
  <si>
    <t>P o z n á m k a:</t>
  </si>
  <si>
    <t>Výkaz výměr, dodávek a prací není ani úplný, ani vyčerpávající. Je souhrnný, tzn. že poskytuje</t>
  </si>
  <si>
    <t xml:space="preserve">objednateli ucelený přehled o rozsahu a ceně dodávek a prací. Pokud zhotovitel shledá nezbytně </t>
  </si>
  <si>
    <t xml:space="preserve"> nutným doplnit další položky do souhrnného výkazu, pak lze tak učinit pouze se souhlasem </t>
  </si>
  <si>
    <t>zástupce objednatele a na tuto skutečnost pak zhotovitel upozorní.</t>
  </si>
  <si>
    <t>Nabídku lze odpovědně zpracovat pouze na základě kompletní dokumentace, tzn. ¨průvodní</t>
  </si>
  <si>
    <t>a souhrnné části dokumentace a příslušné textové, výkresové části a výkazů výměru.</t>
  </si>
  <si>
    <t>Jan Honig</t>
  </si>
  <si>
    <t>nn_02</t>
  </si>
  <si>
    <t>nn_09</t>
  </si>
  <si>
    <t>nn_10</t>
  </si>
  <si>
    <t>nn_12</t>
  </si>
  <si>
    <t>nn_15</t>
  </si>
  <si>
    <t>nn_16</t>
  </si>
  <si>
    <t>nn_18</t>
  </si>
  <si>
    <t>kabely a vodiče</t>
  </si>
  <si>
    <t>nn_19</t>
  </si>
  <si>
    <t>m</t>
  </si>
  <si>
    <t>nn_20</t>
  </si>
  <si>
    <t>montážní materiál</t>
  </si>
  <si>
    <t>nn_28</t>
  </si>
  <si>
    <t>nn_29</t>
  </si>
  <si>
    <t>nn_30</t>
  </si>
  <si>
    <t>nn_31</t>
  </si>
  <si>
    <t>ostatní</t>
  </si>
  <si>
    <t>materiál pro zednické práce</t>
  </si>
  <si>
    <t>protipožární přepážky</t>
  </si>
  <si>
    <t>m2</t>
  </si>
  <si>
    <t xml:space="preserve">             montáž</t>
  </si>
  <si>
    <t>HZS</t>
  </si>
  <si>
    <t>hod</t>
  </si>
  <si>
    <t>doprava osob a materiálu  /cca500km/</t>
  </si>
  <si>
    <t>DPH 21%</t>
  </si>
  <si>
    <t>likvidace odpadů</t>
  </si>
  <si>
    <t>nn_11</t>
  </si>
  <si>
    <t>nn_13</t>
  </si>
  <si>
    <t>nn_27</t>
  </si>
  <si>
    <t>kus</t>
  </si>
  <si>
    <t>Montáž uzemnění VZT jednotek</t>
  </si>
  <si>
    <t>nn_62</t>
  </si>
  <si>
    <t>nn_63</t>
  </si>
  <si>
    <t>zařízení staveniště z celkové ceny bez DPH</t>
  </si>
  <si>
    <t>zásuvky a příslušenství</t>
  </si>
  <si>
    <t>Konektor RJ45 CAT6 UTP 8p8c nestíněný skládaný na drát</t>
  </si>
  <si>
    <t>spínače</t>
  </si>
  <si>
    <t>Kryt spínače</t>
  </si>
  <si>
    <t>Rámeček jednonásobný</t>
  </si>
  <si>
    <t>Elektroinstalační lišta PVC 20x10  včetně rohů a koncovek</t>
  </si>
  <si>
    <t>Elektroinstalační lišta PVC 50,8x20,3 se 3 komorami</t>
  </si>
  <si>
    <t>Elektroinstalační trubka ohebná PVC  průměr 23 mm</t>
  </si>
  <si>
    <t>Drátěný kabelový žlab FeZn 50/50</t>
  </si>
  <si>
    <t>Nosník kabelového žlabu 50</t>
  </si>
  <si>
    <t>Přepážka kebelového žlabu KPZM 50</t>
  </si>
  <si>
    <t>Jistič 3f/16A 10kA - char. C</t>
  </si>
  <si>
    <t>Zásuvka RJ 45, UTP, 1 modul cat. 6</t>
  </si>
  <si>
    <t>nn_06</t>
  </si>
  <si>
    <t>nn_07</t>
  </si>
  <si>
    <t>nn_08</t>
  </si>
  <si>
    <t>Kabel silový Cu, PVC izolace 450V/2,5kV, -40ºC - +70ºC, CYKY J-3x1,5 mm2 odolnost proti šíření plamene dle ČSN EN 60332-1</t>
  </si>
  <si>
    <t>Kabel pro vnitřní rozvody ve sdělovací technice, v telekomunikacích 2x2x0,5  /SYKFY/</t>
  </si>
  <si>
    <t>Nestíněný vnitřní kabel UTP cat 5e</t>
  </si>
  <si>
    <t>nn_21</t>
  </si>
  <si>
    <t>nn_22</t>
  </si>
  <si>
    <t>nn_23</t>
  </si>
  <si>
    <t>nn_24</t>
  </si>
  <si>
    <t>nn_25</t>
  </si>
  <si>
    <t>nn_26</t>
  </si>
  <si>
    <t>Ocelová nosná konstrukce všeobecně kg</t>
  </si>
  <si>
    <t>kg</t>
  </si>
  <si>
    <t>Upevňovací bod hmoždinkou PVC</t>
  </si>
  <si>
    <t>Požární prostupy stěnou</t>
  </si>
  <si>
    <t>Požární prostupy stropem</t>
  </si>
  <si>
    <t>Drobný jednicový materiál, jehož podíl na celkových materiálových nákladech je malý, a proto se nespecifikuje, jako: vývodky spojky vodičové do průžezu 16 mm2. sponky, příchytky, drát vázací a svařovací, spojovací materiál,nýty, elektrody…   5% z nosného materiálu</t>
  </si>
  <si>
    <r>
      <t>Kabel silový Cu, PVC izolace 450V/2,5kV, -40ºC - +70ºC, CYKY J-5x2,5 mm</t>
    </r>
    <r>
      <rPr>
        <vertAlign val="superscript"/>
        <sz val="10"/>
        <rFont val="Arial"/>
        <family val="2"/>
        <charset val="238"/>
      </rPr>
      <t xml:space="preserve">2 </t>
    </r>
    <r>
      <rPr>
        <sz val="10"/>
        <rFont val="Arial"/>
        <family val="2"/>
        <charset val="238"/>
      </rPr>
      <t>odolnost proti šíření plamene dle ČSN EN 60332-1</t>
    </r>
  </si>
  <si>
    <t>ukončení celoplastových kabelů</t>
  </si>
  <si>
    <t xml:space="preserve">Krabice přístrojová pod omítku </t>
  </si>
  <si>
    <t>Krabice odbočná pod omítku</t>
  </si>
  <si>
    <t>montáž celkem bez DPH</t>
  </si>
  <si>
    <t>nn_61</t>
  </si>
  <si>
    <t xml:space="preserve">Kabel silový Cu, PVC izolace 450V/2,5kV, -40ºC - +70ºC, CYKY-3Ox1,5 mm2 odolnost proti šíření plamene dle ČSN EN 60332-1 </t>
  </si>
  <si>
    <t>nn_05</t>
  </si>
  <si>
    <t>nn_14</t>
  </si>
  <si>
    <t>nn_17</t>
  </si>
  <si>
    <t>Kabelové oko Cu do 2,5</t>
  </si>
  <si>
    <t xml:space="preserve">Vodič HO7V-R 2,5 zž - PVC izolovaný jednožilový vodič pro vnitřní vedení </t>
  </si>
  <si>
    <t xml:space="preserve">Montážní materiál pro úpravu stávajícího rozvaděče </t>
  </si>
  <si>
    <t>Silikonový tmel pro utěsnění prostupů</t>
  </si>
  <si>
    <t>nn_58</t>
  </si>
  <si>
    <t>nn_59</t>
  </si>
  <si>
    <t>nn_60</t>
  </si>
  <si>
    <t>Zkoušky a prohlídky elektrických rozvodů a zařízení celková prohlídka a vyhotovení revizní zprávy pro objem montážních prací do 100 000,-Kč</t>
  </si>
  <si>
    <t>Dokumentace skutečného provedení + dílenská dokumentace zhotovitele</t>
  </si>
  <si>
    <t>Koordinace profesí</t>
  </si>
  <si>
    <t>Zednické výpomoce, sekání drážek, průrazy včetně vyplnění rýh pro kabely a začištění</t>
  </si>
  <si>
    <t>Výkaz výměr a výpis prací</t>
  </si>
  <si>
    <t>Jídelna ZŠ Luby – objekt č.p.153, 351 37 Luby</t>
  </si>
  <si>
    <t>D.1.4.f   elektro silnoproud - část  VZT</t>
  </si>
  <si>
    <t>rozvaděče RM - doplnění nových jističů</t>
  </si>
  <si>
    <t>Jistič 3f/20A 10kA - char. B</t>
  </si>
  <si>
    <t>Jistič 1f/6A 10kA - char. C</t>
  </si>
  <si>
    <r>
      <t>Kabel silový Cu, PVC izolace 450V/2,5kV, -40ºC - +70ºC, CYKY J-5x4 mm</t>
    </r>
    <r>
      <rPr>
        <vertAlign val="superscript"/>
        <sz val="10"/>
        <rFont val="Arial"/>
        <family val="2"/>
        <charset val="238"/>
      </rPr>
      <t xml:space="preserve">2 </t>
    </r>
    <r>
      <rPr>
        <sz val="10"/>
        <rFont val="Arial"/>
        <family val="2"/>
        <charset val="238"/>
      </rPr>
      <t>odolnost proti šíření plamene dle ČSN EN 60332-1</t>
    </r>
  </si>
  <si>
    <t>Kabel silový Cu, PVC izolace 450V/2,5kV, -40ºC - +70ºC, CYKY J-3x2,5 mm2 odolnost proti šíření plamene dle ČSN EN 60332-1</t>
  </si>
  <si>
    <t xml:space="preserve">Vodič HO7V-R 4 zž - PVC izolovaný jednožilový vodič pro vnitřní vedení </t>
  </si>
  <si>
    <t>nn_03</t>
  </si>
  <si>
    <t>nn_04</t>
  </si>
  <si>
    <t>Kabelové oko Cu do 4</t>
  </si>
  <si>
    <t>nn_32</t>
  </si>
  <si>
    <t>nn_33</t>
  </si>
  <si>
    <t>nn_34</t>
  </si>
  <si>
    <t>nn_35</t>
  </si>
  <si>
    <t>Spínač jednopólový pod omítku, bílý  10A/250V, řaz. 1</t>
  </si>
  <si>
    <t>nn_36</t>
  </si>
  <si>
    <t>Montáž vodič Cu izolovaný plný a laněný s PVC pláštěm žíla 0,55-16 mm2 pevně (CY, CHAH-R(V))</t>
  </si>
  <si>
    <t>Montáž kabelů sdělovacích pro vnitřní rozvody do 15 žil</t>
  </si>
  <si>
    <t xml:space="preserve">Ukončení kabelů smršťovací záklopkou nebo páskou se zapojením bez letování, počtu a průřezu žil 5x1,5 až 4 mm2   </t>
  </si>
  <si>
    <t xml:space="preserve">Ukončení kabelů smršťovací záklopkou nebo páskou se zapojením bez letování, počtu a průřezu žil 3x1,5 až 4 mm2   </t>
  </si>
  <si>
    <t>Montáž jističů se zapojením vodičů jednopĺových do 25A s krytem</t>
  </si>
  <si>
    <t>Montáž jističů se zapojením vodičů třípólových do 25A s krytem</t>
  </si>
  <si>
    <t xml:space="preserve">Montáž podružného materiául pro úpravu stávajícího rozvaděče </t>
  </si>
  <si>
    <t>nn_37</t>
  </si>
  <si>
    <t>nn_38</t>
  </si>
  <si>
    <t>Montáž datové jednozásuvky</t>
  </si>
  <si>
    <t>Montáž konektoru RJ45 CAT6 UTP 8p8c nestíněný skládaný na drát 2 ks</t>
  </si>
  <si>
    <t>Popis portu datové zásuvky</t>
  </si>
  <si>
    <t>Montáž spínačů jedno nebo dvoupólových polozapuštěných nebo zapuštěných,šroubové připojení,  pro prostředí normální, vypínačů řazení 1 - jednopólových</t>
  </si>
  <si>
    <t xml:space="preserve">Montáž krabic elektroinstalačních bez napojení na trubky a lišty, demontáže a montáže víčka a přístroje přístrojových zapuštěných plastových kruhových </t>
  </si>
  <si>
    <t>Montáž krabic elektroinstalačních bez napojení na trubky a lišty, demontáže a montáže víčka a přístroje protahovacích nebo odbočných zapuštěných plastových kruhových</t>
  </si>
  <si>
    <t>Montáž lišt a kanálků elektroinstalačních se spojkami, ohyby a rohy s nasunutím do krabic, vkládacích s víčkem šířky do 60 mm</t>
  </si>
  <si>
    <t>Montáž trubek elektroinstalačních s nasunutím nebo našroubováním do krabic plastových ohebných, uložených pevně přes 11 do 23mm</t>
  </si>
  <si>
    <t>Montáž přepážky kebelového žlabu 50m</t>
  </si>
  <si>
    <t>Montáž se zhotovením ohnivzdorných konstrukcí pro elektrozařízení, přepážek ve stropním průchodu tl. do 200 mm</t>
  </si>
  <si>
    <t>Montáž se zhotovením ohnivzdorných konstrukcí pro elektrozařízení, přepážek ve stěnovém průchodu t.l přes 150 do 300 mm</t>
  </si>
  <si>
    <t>Utěsnění prostupů zdmi a stropy</t>
  </si>
  <si>
    <t xml:space="preserve">Osazení kotevních prvků  hmoždinek včetně vyvrtání otvorů, pro upevnění elektroinstalací ve stěnách cihelných, vnějšího průměru do 8 mm   </t>
  </si>
  <si>
    <t>Montáž se zhotovením konstrukce pro rozvodny z profilů tenkostěnných</t>
  </si>
  <si>
    <t>Montáž žlabů kovových s podpěrkami a příslušenstvím, bez víka, šířky do 50mm</t>
  </si>
  <si>
    <t>nn_39</t>
  </si>
  <si>
    <t>nn_40</t>
  </si>
  <si>
    <t>nn_41</t>
  </si>
  <si>
    <t>nn_42</t>
  </si>
  <si>
    <t>nn_43</t>
  </si>
  <si>
    <t>nn_44</t>
  </si>
  <si>
    <t>nn_45</t>
  </si>
  <si>
    <t>nn_46</t>
  </si>
  <si>
    <t>nn_47</t>
  </si>
  <si>
    <t>nn_48</t>
  </si>
  <si>
    <t>nn_49</t>
  </si>
  <si>
    <t>nn_50</t>
  </si>
  <si>
    <t>nn_51</t>
  </si>
  <si>
    <t>nn_52</t>
  </si>
  <si>
    <t>nn_53</t>
  </si>
  <si>
    <t>nn_54</t>
  </si>
  <si>
    <t>nn_55</t>
  </si>
  <si>
    <t>nn_56</t>
  </si>
  <si>
    <t>nn_57</t>
  </si>
  <si>
    <t>nn_64</t>
  </si>
  <si>
    <t>nn_65</t>
  </si>
  <si>
    <t>nn_66</t>
  </si>
  <si>
    <t>Práce nezahrnuté v cenících 21_M, 46 -M, PSV 800-741, PSV 800-742 a zapsané v montážním deníku a potvrzené investorem</t>
  </si>
  <si>
    <t>Montáž kabelů měděných bez ukončení uložených pevně plných kulatých nebo bezhalogenových (CYKY) počtu a průřezu žil 5x1,5 až 2,5  mm2</t>
  </si>
  <si>
    <t>Montáž kabelů měděných bez ukončení uložených pevně plných kulatých nebo bezhalogenových (CYKY) počtu a průřezu žil 5x4 až 6  mm2</t>
  </si>
  <si>
    <t>Montáž kabelů měděných bez ukončení uložených pevně plných kulatých nebo bezhalogenových (CYKY) počtu a průřezu žil 3x1,5 až 6 mm2</t>
  </si>
  <si>
    <t>Montáž kabelů měděných bez ukončení uložených pevně plných kulatých nebo bezhalogenových (CYKY) počtu a průřezu žil 4x1,5 až 4 mm2</t>
  </si>
  <si>
    <t>Ukončení slaboproudých kabelů včetně zapojení a proměření</t>
  </si>
  <si>
    <t>nn_67</t>
  </si>
  <si>
    <t>nn_68</t>
  </si>
</sst>
</file>

<file path=xl/styles.xml><?xml version="1.0" encoding="utf-8"?>
<styleSheet xmlns="http://schemas.openxmlformats.org/spreadsheetml/2006/main">
  <numFmts count="4">
    <numFmt numFmtId="164" formatCode="mm/dd/yyyy"/>
    <numFmt numFmtId="165" formatCode="#,##0.0&quot; Kč&quot;"/>
    <numFmt numFmtId="166" formatCode="#,##0.00\ &quot;Kč&quot;"/>
    <numFmt numFmtId="167" formatCode="#,##0.0\ &quot;Kč&quot;"/>
  </numFmts>
  <fonts count="15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4" fillId="0" borderId="0"/>
    <xf numFmtId="0" fontId="1" fillId="0" borderId="0" applyProtection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0" fillId="0" borderId="0" applyProtection="0"/>
    <xf numFmtId="0" fontId="1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</cellStyleXfs>
  <cellXfs count="422">
    <xf numFmtId="0" fontId="0" fillId="0" borderId="0" xfId="0"/>
    <xf numFmtId="0" fontId="5" fillId="0" borderId="0" xfId="0" applyFont="1"/>
    <xf numFmtId="0" fontId="1" fillId="0" borderId="0" xfId="0" applyFont="1" applyFill="1"/>
    <xf numFmtId="0" fontId="1" fillId="2" borderId="0" xfId="0" applyFont="1" applyFill="1"/>
    <xf numFmtId="0" fontId="6" fillId="0" borderId="0" xfId="0" applyFont="1"/>
    <xf numFmtId="0" fontId="1" fillId="0" borderId="0" xfId="0" applyFont="1"/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Alignment="1"/>
    <xf numFmtId="0" fontId="3" fillId="0" borderId="0" xfId="0" applyFont="1" applyFill="1"/>
    <xf numFmtId="0" fontId="2" fillId="0" borderId="0" xfId="0" applyFont="1"/>
    <xf numFmtId="164" fontId="1" fillId="0" borderId="0" xfId="0" applyNumberFormat="1" applyFont="1" applyFill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34" xfId="0" applyFont="1" applyFill="1" applyBorder="1"/>
    <xf numFmtId="165" fontId="1" fillId="0" borderId="0" xfId="0" applyNumberFormat="1" applyFont="1" applyFill="1"/>
    <xf numFmtId="0" fontId="2" fillId="0" borderId="0" xfId="0" applyFont="1" applyFill="1"/>
    <xf numFmtId="0" fontId="1" fillId="0" borderId="0" xfId="0" applyFont="1" applyBorder="1" applyAlignment="1"/>
    <xf numFmtId="3" fontId="1" fillId="0" borderId="1" xfId="4" applyNumberFormat="1" applyFont="1" applyFill="1" applyBorder="1" applyAlignment="1" applyProtection="1"/>
    <xf numFmtId="0" fontId="1" fillId="0" borderId="12" xfId="0" applyNumberFormat="1" applyFont="1" applyFill="1" applyBorder="1" applyProtection="1">
      <protection locked="0"/>
    </xf>
    <xf numFmtId="0" fontId="1" fillId="0" borderId="7" xfId="0" applyNumberFormat="1" applyFont="1" applyFill="1" applyBorder="1" applyProtection="1">
      <protection locked="0"/>
    </xf>
    <xf numFmtId="0" fontId="1" fillId="0" borderId="12" xfId="0" applyNumberFormat="1" applyFont="1" applyFill="1" applyBorder="1" applyAlignment="1" applyProtection="1">
      <protection locked="0"/>
    </xf>
    <xf numFmtId="0" fontId="1" fillId="0" borderId="28" xfId="0" applyFont="1" applyFill="1" applyBorder="1"/>
    <xf numFmtId="0" fontId="1" fillId="0" borderId="29" xfId="0" applyFont="1" applyFill="1" applyBorder="1"/>
    <xf numFmtId="165" fontId="1" fillId="0" borderId="30" xfId="0" applyNumberFormat="1" applyFont="1" applyFill="1" applyBorder="1"/>
    <xf numFmtId="165" fontId="1" fillId="0" borderId="29" xfId="0" applyNumberFormat="1" applyFont="1" applyFill="1" applyBorder="1"/>
    <xf numFmtId="165" fontId="1" fillId="0" borderId="31" xfId="0" applyNumberFormat="1" applyFont="1" applyFill="1" applyBorder="1"/>
    <xf numFmtId="0" fontId="1" fillId="0" borderId="32" xfId="0" applyFont="1" applyFill="1" applyBorder="1"/>
    <xf numFmtId="0" fontId="2" fillId="0" borderId="33" xfId="0" applyFont="1" applyFill="1" applyBorder="1"/>
    <xf numFmtId="166" fontId="1" fillId="0" borderId="35" xfId="0" applyNumberFormat="1" applyFont="1" applyFill="1" applyBorder="1"/>
    <xf numFmtId="166" fontId="1" fillId="0" borderId="34" xfId="0" applyNumberFormat="1" applyFont="1" applyFill="1" applyBorder="1"/>
    <xf numFmtId="166" fontId="1" fillId="0" borderId="36" xfId="0" applyNumberFormat="1" applyFont="1" applyFill="1" applyBorder="1"/>
    <xf numFmtId="167" fontId="2" fillId="0" borderId="14" xfId="0" applyNumberFormat="1" applyFont="1" applyFill="1" applyBorder="1"/>
    <xf numFmtId="0" fontId="11" fillId="0" borderId="0" xfId="0" applyFont="1" applyFill="1"/>
    <xf numFmtId="0" fontId="1" fillId="0" borderId="12" xfId="3" applyFill="1" applyBorder="1" applyProtection="1">
      <protection locked="0"/>
    </xf>
    <xf numFmtId="0" fontId="1" fillId="0" borderId="1" xfId="0" applyFont="1" applyFill="1" applyBorder="1" applyAlignment="1" applyProtection="1">
      <protection locked="0"/>
    </xf>
    <xf numFmtId="0" fontId="1" fillId="0" borderId="1" xfId="3" applyFont="1" applyFill="1" applyBorder="1" applyAlignment="1" applyProtection="1">
      <protection locked="0"/>
    </xf>
    <xf numFmtId="0" fontId="5" fillId="0" borderId="45" xfId="0" applyFont="1" applyFill="1" applyBorder="1" applyAlignment="1" applyProtection="1">
      <alignment horizontal="right"/>
      <protection locked="0"/>
    </xf>
    <xf numFmtId="0" fontId="5" fillId="0" borderId="0" xfId="0" applyFont="1" applyFill="1" applyProtection="1">
      <protection locked="0"/>
    </xf>
    <xf numFmtId="0" fontId="1" fillId="0" borderId="1" xfId="10" applyFont="1" applyFill="1" applyBorder="1" applyAlignment="1" applyProtection="1">
      <alignment horizontal="center"/>
    </xf>
    <xf numFmtId="0" fontId="1" fillId="0" borderId="1" xfId="10" applyFont="1" applyFill="1" applyBorder="1" applyProtection="1"/>
    <xf numFmtId="0" fontId="3" fillId="0" borderId="1" xfId="10" applyFont="1" applyFill="1" applyBorder="1" applyProtection="1"/>
    <xf numFmtId="0" fontId="3" fillId="0" borderId="2" xfId="10" applyFont="1" applyFill="1" applyBorder="1" applyProtection="1"/>
    <xf numFmtId="0" fontId="1" fillId="0" borderId="1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right"/>
    </xf>
    <xf numFmtId="0" fontId="1" fillId="0" borderId="67" xfId="0" applyFont="1" applyFill="1" applyBorder="1"/>
    <xf numFmtId="167" fontId="1" fillId="0" borderId="64" xfId="0" applyNumberFormat="1" applyFont="1" applyFill="1" applyBorder="1"/>
    <xf numFmtId="0" fontId="1" fillId="0" borderId="68" xfId="0" applyFont="1" applyFill="1" applyBorder="1"/>
    <xf numFmtId="0" fontId="1" fillId="0" borderId="65" xfId="0" applyFont="1" applyFill="1" applyBorder="1" applyAlignment="1">
      <alignment wrapText="1"/>
    </xf>
    <xf numFmtId="167" fontId="1" fillId="0" borderId="63" xfId="0" applyNumberFormat="1" applyFont="1" applyFill="1" applyBorder="1"/>
    <xf numFmtId="167" fontId="1" fillId="0" borderId="65" xfId="0" applyNumberFormat="1" applyFont="1" applyFill="1" applyBorder="1"/>
    <xf numFmtId="0" fontId="1" fillId="0" borderId="65" xfId="0" applyFont="1" applyFill="1" applyBorder="1"/>
    <xf numFmtId="167" fontId="1" fillId="0" borderId="69" xfId="0" applyNumberFormat="1" applyFont="1" applyFill="1" applyBorder="1"/>
    <xf numFmtId="167" fontId="2" fillId="0" borderId="70" xfId="0" applyNumberFormat="1" applyFont="1" applyFill="1" applyBorder="1"/>
    <xf numFmtId="0" fontId="2" fillId="0" borderId="65" xfId="0" applyFont="1" applyFill="1" applyBorder="1"/>
    <xf numFmtId="167" fontId="2" fillId="0" borderId="63" xfId="0" applyNumberFormat="1" applyFont="1" applyFill="1" applyBorder="1"/>
    <xf numFmtId="167" fontId="2" fillId="0" borderId="69" xfId="0" applyNumberFormat="1" applyFont="1" applyFill="1" applyBorder="1"/>
    <xf numFmtId="0" fontId="1" fillId="0" borderId="71" xfId="0" applyFont="1" applyFill="1" applyBorder="1"/>
    <xf numFmtId="165" fontId="1" fillId="0" borderId="72" xfId="0" applyNumberFormat="1" applyFont="1" applyBorder="1"/>
    <xf numFmtId="165" fontId="1" fillId="0" borderId="73" xfId="0" applyNumberFormat="1" applyFont="1" applyBorder="1"/>
    <xf numFmtId="0" fontId="13" fillId="0" borderId="20" xfId="0" applyFont="1" applyFill="1" applyBorder="1"/>
    <xf numFmtId="0" fontId="13" fillId="0" borderId="21" xfId="0" applyFont="1" applyFill="1" applyBorder="1"/>
    <xf numFmtId="0" fontId="13" fillId="0" borderId="22" xfId="0" applyFont="1" applyFill="1" applyBorder="1" applyAlignment="1">
      <alignment wrapText="1"/>
    </xf>
    <xf numFmtId="0" fontId="13" fillId="0" borderId="21" xfId="0" applyFont="1" applyFill="1" applyBorder="1" applyAlignment="1">
      <alignment wrapText="1"/>
    </xf>
    <xf numFmtId="0" fontId="13" fillId="0" borderId="23" xfId="0" applyFont="1" applyFill="1" applyBorder="1" applyAlignment="1">
      <alignment wrapText="1"/>
    </xf>
    <xf numFmtId="0" fontId="13" fillId="0" borderId="24" xfId="0" applyFont="1" applyFill="1" applyBorder="1"/>
    <xf numFmtId="0" fontId="13" fillId="0" borderId="25" xfId="0" applyFont="1" applyFill="1" applyBorder="1"/>
    <xf numFmtId="0" fontId="13" fillId="0" borderId="26" xfId="0" applyFont="1" applyFill="1" applyBorder="1"/>
    <xf numFmtId="0" fontId="13" fillId="0" borderId="27" xfId="0" applyFont="1" applyFill="1" applyBorder="1"/>
    <xf numFmtId="0" fontId="1" fillId="2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9" fillId="0" borderId="38" xfId="0" applyFont="1" applyFill="1" applyBorder="1" applyAlignment="1" applyProtection="1">
      <alignment horizontal="left"/>
      <protection locked="0"/>
    </xf>
    <xf numFmtId="0" fontId="9" fillId="0" borderId="39" xfId="0" applyFont="1" applyFill="1" applyBorder="1" applyAlignment="1" applyProtection="1">
      <alignment horizontal="left"/>
      <protection locked="0"/>
    </xf>
    <xf numFmtId="0" fontId="7" fillId="0" borderId="0" xfId="0" applyFont="1" applyFill="1" applyProtection="1">
      <protection locked="0"/>
    </xf>
    <xf numFmtId="0" fontId="9" fillId="0" borderId="3" xfId="0" applyFont="1" applyFill="1" applyBorder="1" applyAlignment="1" applyProtection="1">
      <alignment horizontal="center"/>
      <protection locked="0"/>
    </xf>
    <xf numFmtId="0" fontId="9" fillId="0" borderId="5" xfId="0" applyFont="1" applyFill="1" applyBorder="1" applyAlignment="1" applyProtection="1">
      <alignment horizontal="center"/>
      <protection locked="0"/>
    </xf>
    <xf numFmtId="0" fontId="9" fillId="0" borderId="35" xfId="0" applyFont="1" applyFill="1" applyBorder="1" applyAlignment="1" applyProtection="1">
      <alignment horizontal="center"/>
      <protection locked="0"/>
    </xf>
    <xf numFmtId="0" fontId="9" fillId="0" borderId="8" xfId="0" applyFont="1" applyFill="1" applyBorder="1" applyAlignment="1" applyProtection="1">
      <alignment horizontal="center"/>
      <protection locked="0"/>
    </xf>
    <xf numFmtId="0" fontId="5" fillId="0" borderId="14" xfId="0" applyFont="1" applyFill="1" applyBorder="1" applyAlignment="1" applyProtection="1">
      <alignment horizontal="right"/>
      <protection locked="0"/>
    </xf>
    <xf numFmtId="0" fontId="5" fillId="0" borderId="5" xfId="0" applyFont="1" applyFill="1" applyBorder="1" applyAlignment="1" applyProtection="1">
      <alignment horizontal="right"/>
      <protection locked="0"/>
    </xf>
    <xf numFmtId="0" fontId="5" fillId="0" borderId="11" xfId="0" applyFont="1" applyFill="1" applyBorder="1" applyAlignment="1" applyProtection="1">
      <alignment horizontal="right"/>
      <protection locked="0"/>
    </xf>
    <xf numFmtId="0" fontId="5" fillId="0" borderId="46" xfId="0" applyFont="1" applyFill="1" applyBorder="1" applyAlignment="1" applyProtection="1">
      <alignment horizontal="right"/>
      <protection locked="0"/>
    </xf>
    <xf numFmtId="0" fontId="5" fillId="0" borderId="0" xfId="0" applyFont="1" applyFill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55" xfId="0" applyFont="1" applyFill="1" applyBorder="1" applyAlignment="1" applyProtection="1">
      <alignment horizontal="right"/>
      <protection locked="0"/>
    </xf>
    <xf numFmtId="0" fontId="1" fillId="0" borderId="45" xfId="0" applyFont="1" applyFill="1" applyBorder="1" applyAlignment="1" applyProtection="1">
      <protection locked="0"/>
    </xf>
    <xf numFmtId="0" fontId="5" fillId="0" borderId="50" xfId="0" applyFont="1" applyFill="1" applyBorder="1" applyAlignment="1" applyProtection="1">
      <alignment horizontal="right"/>
      <protection locked="0"/>
    </xf>
    <xf numFmtId="0" fontId="1" fillId="0" borderId="45" xfId="0" applyFont="1" applyFill="1" applyBorder="1" applyAlignment="1" applyProtection="1">
      <alignment horizontal="right"/>
      <protection locked="0"/>
    </xf>
    <xf numFmtId="0" fontId="1" fillId="0" borderId="1" xfId="4" applyNumberFormat="1" applyFont="1" applyFill="1" applyBorder="1" applyAlignment="1" applyProtection="1">
      <protection locked="0"/>
    </xf>
    <xf numFmtId="0" fontId="1" fillId="0" borderId="65" xfId="0" applyNumberFormat="1" applyFont="1" applyFill="1" applyBorder="1" applyAlignment="1" applyProtection="1">
      <protection locked="0"/>
    </xf>
    <xf numFmtId="0" fontId="1" fillId="0" borderId="66" xfId="0" applyNumberFormat="1" applyFont="1" applyFill="1" applyBorder="1" applyAlignment="1" applyProtection="1">
      <protection locked="0"/>
    </xf>
    <xf numFmtId="0" fontId="5" fillId="0" borderId="57" xfId="0" applyFont="1" applyFill="1" applyBorder="1" applyAlignment="1" applyProtection="1">
      <protection locked="0"/>
    </xf>
    <xf numFmtId="0" fontId="5" fillId="0" borderId="59" xfId="0" applyFont="1" applyFill="1" applyBorder="1" applyAlignment="1" applyProtection="1">
      <protection locked="0"/>
    </xf>
    <xf numFmtId="0" fontId="5" fillId="0" borderId="61" xfId="0" applyFont="1" applyFill="1" applyBorder="1" applyAlignment="1" applyProtection="1">
      <protection locked="0"/>
    </xf>
    <xf numFmtId="0" fontId="5" fillId="0" borderId="16" xfId="0" applyFont="1" applyFill="1" applyBorder="1" applyAlignment="1" applyProtection="1">
      <protection locked="0"/>
    </xf>
    <xf numFmtId="0" fontId="5" fillId="0" borderId="9" xfId="0" applyFont="1" applyFill="1" applyBorder="1" applyAlignment="1" applyProtection="1">
      <protection locked="0"/>
    </xf>
    <xf numFmtId="0" fontId="8" fillId="0" borderId="0" xfId="0" applyFont="1" applyFill="1" applyBorder="1" applyAlignment="1" applyProtection="1">
      <protection locked="0"/>
    </xf>
    <xf numFmtId="0" fontId="8" fillId="0" borderId="5" xfId="0" applyFont="1" applyFill="1" applyBorder="1" applyAlignment="1" applyProtection="1">
      <protection locked="0"/>
    </xf>
    <xf numFmtId="0" fontId="5" fillId="0" borderId="19" xfId="0" applyFont="1" applyFill="1" applyBorder="1" applyAlignment="1" applyProtection="1">
      <protection locked="0"/>
    </xf>
    <xf numFmtId="0" fontId="5" fillId="0" borderId="8" xfId="0" applyFont="1" applyFill="1" applyBorder="1" applyAlignment="1" applyProtection="1">
      <protection locked="0"/>
    </xf>
    <xf numFmtId="0" fontId="9" fillId="0" borderId="20" xfId="0" applyFont="1" applyFill="1" applyBorder="1" applyProtection="1"/>
    <xf numFmtId="0" fontId="9" fillId="0" borderId="22" xfId="0" applyFont="1" applyFill="1" applyBorder="1" applyProtection="1"/>
    <xf numFmtId="0" fontId="9" fillId="0" borderId="37" xfId="0" applyFont="1" applyFill="1" applyBorder="1" applyAlignment="1" applyProtection="1">
      <alignment horizontal="right"/>
    </xf>
    <xf numFmtId="0" fontId="9" fillId="0" borderId="32" xfId="0" applyFont="1" applyFill="1" applyBorder="1" applyAlignment="1" applyProtection="1">
      <alignment horizontal="center"/>
    </xf>
    <xf numFmtId="0" fontId="9" fillId="0" borderId="14" xfId="0" applyFont="1" applyFill="1" applyBorder="1" applyProtection="1"/>
    <xf numFmtId="0" fontId="9" fillId="0" borderId="14" xfId="0" applyFont="1" applyFill="1" applyBorder="1" applyAlignment="1" applyProtection="1">
      <alignment horizontal="center"/>
    </xf>
    <xf numFmtId="0" fontId="9" fillId="0" borderId="40" xfId="0" applyFont="1" applyFill="1" applyBorder="1" applyProtection="1"/>
    <xf numFmtId="0" fontId="9" fillId="0" borderId="35" xfId="0" applyFont="1" applyFill="1" applyBorder="1" applyProtection="1"/>
    <xf numFmtId="0" fontId="9" fillId="0" borderId="35" xfId="0" applyFont="1" applyFill="1" applyBorder="1" applyAlignment="1" applyProtection="1">
      <alignment horizontal="center"/>
    </xf>
    <xf numFmtId="0" fontId="5" fillId="0" borderId="32" xfId="0" applyFont="1" applyFill="1" applyBorder="1" applyProtection="1"/>
    <xf numFmtId="0" fontId="5" fillId="0" borderId="14" xfId="0" applyFont="1" applyFill="1" applyBorder="1" applyProtection="1"/>
    <xf numFmtId="0" fontId="5" fillId="0" borderId="41" xfId="0" applyFont="1" applyFill="1" applyBorder="1" applyProtection="1"/>
    <xf numFmtId="0" fontId="5" fillId="0" borderId="33" xfId="0" applyFont="1" applyFill="1" applyBorder="1" applyProtection="1"/>
    <xf numFmtId="0" fontId="5" fillId="0" borderId="14" xfId="0" applyFont="1" applyFill="1" applyBorder="1" applyAlignment="1" applyProtection="1">
      <alignment horizontal="right"/>
    </xf>
    <xf numFmtId="0" fontId="2" fillId="0" borderId="42" xfId="0" applyFont="1" applyFill="1" applyBorder="1" applyProtection="1"/>
    <xf numFmtId="0" fontId="5" fillId="0" borderId="43" xfId="0" applyFont="1" applyFill="1" applyBorder="1" applyProtection="1"/>
    <xf numFmtId="0" fontId="5" fillId="0" borderId="2" xfId="0" applyFont="1" applyFill="1" applyBorder="1" applyProtection="1"/>
    <xf numFmtId="0" fontId="5" fillId="0" borderId="1" xfId="0" applyFont="1" applyFill="1" applyBorder="1" applyProtection="1"/>
    <xf numFmtId="0" fontId="5" fillId="0" borderId="44" xfId="0" applyFont="1" applyFill="1" applyBorder="1" applyAlignment="1" applyProtection="1">
      <alignment horizontal="right"/>
    </xf>
    <xf numFmtId="0" fontId="5" fillId="0" borderId="42" xfId="0" applyFont="1" applyFill="1" applyBorder="1" applyAlignment="1" applyProtection="1">
      <alignment horizontal="left"/>
    </xf>
    <xf numFmtId="0" fontId="3" fillId="0" borderId="43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vertical="top" wrapText="1"/>
    </xf>
    <xf numFmtId="0" fontId="5" fillId="0" borderId="1" xfId="0" applyFont="1" applyFill="1" applyBorder="1" applyAlignment="1" applyProtection="1">
      <alignment horizontal="center"/>
    </xf>
    <xf numFmtId="0" fontId="5" fillId="0" borderId="10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49" fontId="6" fillId="0" borderId="2" xfId="0" applyNumberFormat="1" applyFont="1" applyFill="1" applyBorder="1" applyAlignment="1" applyProtection="1">
      <alignment horizontal="left" wrapText="1"/>
    </xf>
    <xf numFmtId="0" fontId="1" fillId="0" borderId="1" xfId="0" applyFont="1" applyFill="1" applyBorder="1" applyProtection="1"/>
    <xf numFmtId="0" fontId="3" fillId="0" borderId="1" xfId="12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wrapText="1"/>
    </xf>
    <xf numFmtId="0" fontId="1" fillId="0" borderId="2" xfId="3" applyFont="1" applyFill="1" applyBorder="1" applyAlignment="1" applyProtection="1"/>
    <xf numFmtId="0" fontId="5" fillId="0" borderId="45" xfId="0" applyFont="1" applyFill="1" applyBorder="1" applyAlignment="1" applyProtection="1">
      <alignment horizontal="right"/>
    </xf>
    <xf numFmtId="0" fontId="5" fillId="0" borderId="1" xfId="0" applyFont="1" applyFill="1" applyBorder="1" applyAlignment="1" applyProtection="1">
      <alignment wrapText="1"/>
    </xf>
    <xf numFmtId="0" fontId="5" fillId="0" borderId="44" xfId="0" applyFont="1" applyFill="1" applyBorder="1" applyAlignment="1" applyProtection="1">
      <alignment horizontal="center"/>
    </xf>
    <xf numFmtId="0" fontId="8" fillId="0" borderId="42" xfId="0" applyFont="1" applyFill="1" applyBorder="1" applyAlignment="1" applyProtection="1">
      <alignment horizontal="left"/>
    </xf>
    <xf numFmtId="0" fontId="1" fillId="0" borderId="1" xfId="0" applyFont="1" applyFill="1" applyBorder="1" applyAlignment="1" applyProtection="1"/>
    <xf numFmtId="0" fontId="1" fillId="0" borderId="45" xfId="0" applyFont="1" applyFill="1" applyBorder="1" applyAlignment="1" applyProtection="1"/>
    <xf numFmtId="0" fontId="8" fillId="0" borderId="51" xfId="0" applyFont="1" applyFill="1" applyBorder="1" applyProtection="1"/>
    <xf numFmtId="0" fontId="2" fillId="0" borderId="2" xfId="0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wrapText="1"/>
    </xf>
    <xf numFmtId="0" fontId="2" fillId="0" borderId="1" xfId="0" applyFont="1" applyFill="1" applyBorder="1" applyProtection="1"/>
    <xf numFmtId="0" fontId="2" fillId="0" borderId="10" xfId="0" applyFont="1" applyFill="1" applyBorder="1" applyAlignment="1" applyProtection="1">
      <alignment horizontal="left"/>
    </xf>
    <xf numFmtId="0" fontId="2" fillId="0" borderId="43" xfId="0" applyFont="1" applyFill="1" applyBorder="1" applyAlignment="1" applyProtection="1">
      <alignment horizontal="center"/>
    </xf>
    <xf numFmtId="0" fontId="1" fillId="0" borderId="10" xfId="0" applyFont="1" applyFill="1" applyBorder="1" applyAlignment="1" applyProtection="1">
      <alignment horizontal="left"/>
    </xf>
    <xf numFmtId="0" fontId="1" fillId="0" borderId="2" xfId="0" applyFont="1" applyBorder="1" applyProtection="1"/>
    <xf numFmtId="0" fontId="5" fillId="0" borderId="2" xfId="0" applyFont="1" applyFill="1" applyBorder="1" applyAlignment="1" applyProtection="1"/>
    <xf numFmtId="0" fontId="1" fillId="0" borderId="2" xfId="0" applyFont="1" applyBorder="1" applyAlignment="1" applyProtection="1">
      <alignment wrapText="1"/>
    </xf>
    <xf numFmtId="0" fontId="1" fillId="0" borderId="2" xfId="0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left"/>
    </xf>
    <xf numFmtId="0" fontId="2" fillId="0" borderId="51" xfId="0" applyFont="1" applyFill="1" applyBorder="1" applyAlignment="1" applyProtection="1">
      <alignment horizontal="left"/>
    </xf>
    <xf numFmtId="0" fontId="3" fillId="0" borderId="52" xfId="0" applyFont="1" applyFill="1" applyBorder="1" applyAlignment="1" applyProtection="1">
      <alignment horizontal="center"/>
    </xf>
    <xf numFmtId="0" fontId="1" fillId="0" borderId="53" xfId="1" applyFont="1" applyFill="1" applyBorder="1" applyProtection="1"/>
    <xf numFmtId="0" fontId="1" fillId="0" borderId="12" xfId="0" applyFont="1" applyFill="1" applyBorder="1" applyProtection="1"/>
    <xf numFmtId="0" fontId="1" fillId="0" borderId="12" xfId="1" applyFont="1" applyFill="1" applyBorder="1" applyProtection="1"/>
    <xf numFmtId="0" fontId="5" fillId="0" borderId="2" xfId="0" applyFont="1" applyFill="1" applyBorder="1" applyAlignment="1" applyProtection="1">
      <alignment horizontal="center"/>
    </xf>
    <xf numFmtId="0" fontId="5" fillId="0" borderId="10" xfId="0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wrapText="1"/>
    </xf>
    <xf numFmtId="0" fontId="5" fillId="0" borderId="54" xfId="0" applyFont="1" applyFill="1" applyBorder="1" applyAlignment="1" applyProtection="1">
      <alignment horizontal="left"/>
    </xf>
    <xf numFmtId="0" fontId="1" fillId="0" borderId="2" xfId="0" applyFont="1" applyFill="1" applyBorder="1" applyAlignment="1" applyProtection="1">
      <alignment horizontal="center"/>
    </xf>
    <xf numFmtId="0" fontId="1" fillId="0" borderId="57" xfId="0" applyFont="1" applyFill="1" applyBorder="1" applyAlignment="1" applyProtection="1">
      <alignment horizontal="left"/>
    </xf>
    <xf numFmtId="0" fontId="1" fillId="0" borderId="44" xfId="1" applyFont="1" applyFill="1" applyBorder="1" applyProtection="1"/>
    <xf numFmtId="0" fontId="1" fillId="0" borderId="1" xfId="0" applyFont="1" applyFill="1" applyBorder="1" applyAlignment="1" applyProtection="1">
      <alignment horizontal="center" wrapText="1"/>
    </xf>
    <xf numFmtId="0" fontId="1" fillId="0" borderId="1" xfId="4" applyFont="1" applyFill="1" applyBorder="1" applyAlignment="1" applyProtection="1"/>
    <xf numFmtId="0" fontId="5" fillId="0" borderId="2" xfId="0" applyFont="1" applyFill="1" applyBorder="1" applyAlignment="1" applyProtection="1">
      <alignment wrapText="1"/>
    </xf>
    <xf numFmtId="0" fontId="1" fillId="0" borderId="1" xfId="1" applyNumberFormat="1" applyFont="1" applyFill="1" applyBorder="1" applyProtection="1"/>
    <xf numFmtId="0" fontId="3" fillId="0" borderId="2" xfId="0" applyFont="1" applyFill="1" applyBorder="1" applyAlignment="1" applyProtection="1"/>
    <xf numFmtId="0" fontId="1" fillId="0" borderId="12" xfId="14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wrapText="1"/>
    </xf>
    <xf numFmtId="0" fontId="1" fillId="0" borderId="1" xfId="14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1" xfId="3" applyFont="1" applyFill="1" applyBorder="1" applyAlignment="1" applyProtection="1"/>
    <xf numFmtId="0" fontId="1" fillId="0" borderId="12" xfId="15" applyFont="1" applyFill="1" applyBorder="1" applyAlignment="1" applyProtection="1">
      <alignment horizontal="center"/>
    </xf>
    <xf numFmtId="0" fontId="1" fillId="0" borderId="12" xfId="0" applyNumberFormat="1" applyFont="1" applyFill="1" applyBorder="1" applyAlignment="1" applyProtection="1"/>
    <xf numFmtId="0" fontId="5" fillId="0" borderId="44" xfId="0" applyFont="1" applyFill="1" applyBorder="1" applyAlignment="1" applyProtection="1">
      <alignment horizontal="left"/>
    </xf>
    <xf numFmtId="0" fontId="1" fillId="0" borderId="63" xfId="0" applyFont="1" applyFill="1" applyBorder="1" applyAlignment="1" applyProtection="1">
      <alignment horizontal="center"/>
    </xf>
    <xf numFmtId="0" fontId="1" fillId="0" borderId="64" xfId="0" applyFont="1" applyFill="1" applyBorder="1" applyProtection="1"/>
    <xf numFmtId="0" fontId="3" fillId="0" borderId="63" xfId="0" applyFont="1" applyFill="1" applyBorder="1" applyAlignment="1" applyProtection="1">
      <alignment horizontal="left"/>
    </xf>
    <xf numFmtId="0" fontId="3" fillId="0" borderId="65" xfId="0" applyNumberFormat="1" applyFont="1" applyFill="1" applyBorder="1" applyAlignment="1" applyProtection="1">
      <alignment horizontal="right"/>
    </xf>
    <xf numFmtId="0" fontId="1" fillId="0" borderId="64" xfId="0" applyFont="1" applyFill="1" applyBorder="1" applyAlignment="1" applyProtection="1">
      <alignment horizontal="center"/>
    </xf>
    <xf numFmtId="0" fontId="1" fillId="0" borderId="55" xfId="0" applyFont="1" applyFill="1" applyBorder="1" applyProtection="1"/>
    <xf numFmtId="0" fontId="3" fillId="0" borderId="66" xfId="0" applyNumberFormat="1" applyFont="1" applyFill="1" applyBorder="1" applyAlignment="1" applyProtection="1">
      <alignment horizontal="right"/>
    </xf>
    <xf numFmtId="0" fontId="5" fillId="0" borderId="1" xfId="0" applyFont="1" applyFill="1" applyBorder="1" applyAlignment="1" applyProtection="1">
      <alignment horizontal="left"/>
    </xf>
    <xf numFmtId="0" fontId="5" fillId="0" borderId="1" xfId="0" applyFont="1" applyFill="1" applyBorder="1" applyAlignment="1" applyProtection="1">
      <alignment horizontal="right"/>
    </xf>
    <xf numFmtId="0" fontId="3" fillId="0" borderId="1" xfId="0" applyFont="1" applyFill="1" applyBorder="1" applyProtection="1"/>
    <xf numFmtId="0" fontId="1" fillId="0" borderId="1" xfId="0" applyFont="1" applyFill="1" applyBorder="1" applyAlignment="1" applyProtection="1">
      <alignment horizontal="left"/>
    </xf>
    <xf numFmtId="0" fontId="1" fillId="0" borderId="1" xfId="0" applyNumberFormat="1" applyFont="1" applyFill="1" applyBorder="1" applyProtection="1"/>
    <xf numFmtId="0" fontId="1" fillId="0" borderId="45" xfId="0" applyFont="1" applyFill="1" applyBorder="1" applyAlignment="1" applyProtection="1">
      <alignment horizontal="center"/>
    </xf>
    <xf numFmtId="0" fontId="1" fillId="0" borderId="2" xfId="5" applyFont="1" applyFill="1" applyBorder="1" applyAlignment="1" applyProtection="1">
      <alignment horizontal="left"/>
    </xf>
    <xf numFmtId="0" fontId="1" fillId="0" borderId="1" xfId="5" applyFont="1" applyFill="1" applyBorder="1" applyAlignment="1" applyProtection="1">
      <alignment horizontal="left" wrapText="1"/>
    </xf>
    <xf numFmtId="0" fontId="1" fillId="0" borderId="2" xfId="5" applyFont="1" applyFill="1" applyBorder="1" applyAlignment="1" applyProtection="1"/>
    <xf numFmtId="0" fontId="2" fillId="0" borderId="10" xfId="0" applyFont="1" applyFill="1" applyBorder="1" applyAlignment="1" applyProtection="1"/>
    <xf numFmtId="0" fontId="2" fillId="0" borderId="1" xfId="0" applyFont="1" applyFill="1" applyBorder="1" applyAlignment="1" applyProtection="1"/>
    <xf numFmtId="0" fontId="1" fillId="0" borderId="10" xfId="0" applyFont="1" applyFill="1" applyBorder="1" applyAlignment="1" applyProtection="1"/>
    <xf numFmtId="0" fontId="1" fillId="0" borderId="4" xfId="0" applyFont="1" applyFill="1" applyBorder="1" applyAlignment="1" applyProtection="1">
      <alignment horizontal="center"/>
    </xf>
    <xf numFmtId="0" fontId="2" fillId="0" borderId="10" xfId="3" applyFont="1" applyFill="1" applyBorder="1" applyAlignment="1" applyProtection="1"/>
    <xf numFmtId="0" fontId="1" fillId="0" borderId="2" xfId="0" applyFont="1" applyFill="1" applyBorder="1" applyAlignment="1" applyProtection="1">
      <alignment horizontal="left"/>
    </xf>
    <xf numFmtId="0" fontId="3" fillId="0" borderId="2" xfId="0" applyFont="1" applyFill="1" applyBorder="1" applyAlignment="1" applyProtection="1">
      <alignment wrapText="1"/>
    </xf>
    <xf numFmtId="0" fontId="1" fillId="0" borderId="50" xfId="0" applyNumberFormat="1" applyFont="1" applyFill="1" applyBorder="1" applyAlignment="1" applyProtection="1"/>
    <xf numFmtId="0" fontId="1" fillId="0" borderId="10" xfId="3" applyFont="1" applyFill="1" applyBorder="1" applyAlignment="1" applyProtection="1"/>
    <xf numFmtId="0" fontId="1" fillId="0" borderId="47" xfId="5" applyFont="1" applyFill="1" applyBorder="1" applyAlignment="1" applyProtection="1">
      <alignment horizontal="center"/>
    </xf>
    <xf numFmtId="0" fontId="1" fillId="0" borderId="48" xfId="5" applyFont="1" applyFill="1" applyBorder="1" applyAlignment="1" applyProtection="1"/>
    <xf numFmtId="0" fontId="1" fillId="0" borderId="13" xfId="5" applyNumberFormat="1" applyFont="1" applyFill="1" applyBorder="1" applyAlignment="1" applyProtection="1">
      <alignment horizontal="right"/>
    </xf>
    <xf numFmtId="0" fontId="1" fillId="0" borderId="55" xfId="0" applyFont="1" applyFill="1" applyBorder="1" applyAlignment="1" applyProtection="1">
      <alignment horizontal="center"/>
    </xf>
    <xf numFmtId="0" fontId="5" fillId="0" borderId="56" xfId="0" applyFont="1" applyFill="1" applyBorder="1" applyAlignment="1" applyProtection="1">
      <alignment wrapText="1"/>
    </xf>
    <xf numFmtId="0" fontId="5" fillId="0" borderId="57" xfId="0" applyFont="1" applyFill="1" applyBorder="1" applyAlignment="1" applyProtection="1"/>
    <xf numFmtId="0" fontId="5" fillId="0" borderId="58" xfId="0" applyFont="1" applyFill="1" applyBorder="1" applyAlignment="1" applyProtection="1"/>
    <xf numFmtId="0" fontId="5" fillId="0" borderId="59" xfId="0" applyFont="1" applyFill="1" applyBorder="1" applyAlignment="1" applyProtection="1"/>
    <xf numFmtId="0" fontId="5" fillId="0" borderId="60" xfId="0" applyFont="1" applyFill="1" applyBorder="1" applyAlignment="1" applyProtection="1"/>
    <xf numFmtId="0" fontId="5" fillId="0" borderId="8" xfId="0" applyNumberFormat="1" applyFont="1" applyFill="1" applyBorder="1" applyProtection="1">
      <protection locked="0"/>
    </xf>
    <xf numFmtId="0" fontId="1" fillId="0" borderId="56" xfId="0" applyFont="1" applyFill="1" applyBorder="1" applyAlignment="1" applyProtection="1">
      <alignment wrapText="1"/>
    </xf>
    <xf numFmtId="0" fontId="5" fillId="0" borderId="62" xfId="0" applyFont="1" applyFill="1" applyBorder="1" applyAlignment="1" applyProtection="1">
      <alignment horizontal="right"/>
    </xf>
    <xf numFmtId="0" fontId="1" fillId="0" borderId="12" xfId="0" applyNumberFormat="1" applyFont="1" applyFill="1" applyBorder="1" applyProtection="1"/>
    <xf numFmtId="0" fontId="1" fillId="0" borderId="50" xfId="0" applyNumberFormat="1" applyFont="1" applyFill="1" applyBorder="1" applyProtection="1"/>
    <xf numFmtId="0" fontId="1" fillId="0" borderId="1" xfId="0" applyNumberFormat="1" applyFont="1" applyBorder="1" applyAlignment="1" applyProtection="1">
      <alignment horizontal="right"/>
    </xf>
    <xf numFmtId="0" fontId="1" fillId="0" borderId="7" xfId="0" applyNumberFormat="1" applyFont="1" applyFill="1" applyBorder="1" applyProtection="1"/>
    <xf numFmtId="0" fontId="5" fillId="0" borderId="54" xfId="0" applyFont="1" applyFill="1" applyBorder="1" applyAlignment="1" applyProtection="1"/>
    <xf numFmtId="0" fontId="3" fillId="0" borderId="56" xfId="12" applyFont="1" applyFill="1" applyBorder="1" applyAlignment="1" applyProtection="1">
      <alignment horizontal="center"/>
    </xf>
    <xf numFmtId="0" fontId="1" fillId="0" borderId="56" xfId="3" applyFont="1" applyFill="1" applyBorder="1" applyAlignment="1" applyProtection="1"/>
    <xf numFmtId="0" fontId="1" fillId="0" borderId="57" xfId="0" applyFont="1" applyFill="1" applyBorder="1" applyProtection="1">
      <protection locked="0"/>
    </xf>
    <xf numFmtId="0" fontId="1" fillId="0" borderId="57" xfId="0" applyNumberFormat="1" applyFont="1" applyFill="1" applyBorder="1" applyProtection="1">
      <protection locked="0"/>
    </xf>
    <xf numFmtId="0" fontId="1" fillId="0" borderId="56" xfId="0" applyFont="1" applyBorder="1" applyProtection="1">
      <protection locked="0"/>
    </xf>
    <xf numFmtId="0" fontId="1" fillId="0" borderId="57" xfId="0" applyFont="1" applyFill="1" applyBorder="1" applyAlignment="1" applyProtection="1">
      <alignment horizontal="center"/>
    </xf>
    <xf numFmtId="0" fontId="1" fillId="0" borderId="56" xfId="0" applyNumberFormat="1" applyFont="1" applyFill="1" applyBorder="1" applyAlignment="1" applyProtection="1">
      <alignment horizontal="right"/>
      <protection locked="0"/>
    </xf>
    <xf numFmtId="0" fontId="3" fillId="0" borderId="57" xfId="5" applyNumberFormat="1" applyFont="1" applyFill="1" applyBorder="1" applyAlignment="1" applyProtection="1">
      <alignment horizontal="right"/>
      <protection locked="0"/>
    </xf>
    <xf numFmtId="0" fontId="1" fillId="0" borderId="63" xfId="5" applyNumberFormat="1" applyFont="1" applyFill="1" applyBorder="1" applyAlignment="1" applyProtection="1">
      <alignment horizontal="right"/>
      <protection locked="0"/>
    </xf>
    <xf numFmtId="0" fontId="5" fillId="0" borderId="15" xfId="0" applyFont="1" applyFill="1" applyBorder="1" applyAlignment="1" applyProtection="1">
      <protection locked="0"/>
    </xf>
    <xf numFmtId="0" fontId="8" fillId="0" borderId="17" xfId="0" applyFont="1" applyFill="1" applyBorder="1" applyAlignment="1" applyProtection="1">
      <protection locked="0"/>
    </xf>
    <xf numFmtId="0" fontId="5" fillId="0" borderId="18" xfId="0" applyFont="1" applyFill="1" applyBorder="1" applyAlignment="1" applyProtection="1">
      <protection locked="0"/>
    </xf>
    <xf numFmtId="0" fontId="1" fillId="0" borderId="50" xfId="15" applyFont="1" applyFill="1" applyBorder="1" applyAlignment="1" applyProtection="1">
      <alignment horizontal="center"/>
    </xf>
    <xf numFmtId="0" fontId="5" fillId="0" borderId="62" xfId="0" applyFont="1" applyFill="1" applyBorder="1" applyAlignment="1" applyProtection="1">
      <alignment horizontal="left"/>
    </xf>
    <xf numFmtId="0" fontId="5" fillId="0" borderId="55" xfId="0" applyFont="1" applyFill="1" applyBorder="1" applyAlignment="1" applyProtection="1">
      <alignment horizontal="right"/>
    </xf>
    <xf numFmtId="0" fontId="1" fillId="0" borderId="55" xfId="0" applyNumberFormat="1" applyFont="1" applyBorder="1" applyAlignment="1">
      <alignment horizontal="right"/>
    </xf>
    <xf numFmtId="49" fontId="1" fillId="0" borderId="57" xfId="0" applyNumberFormat="1" applyFont="1" applyFill="1" applyBorder="1" applyAlignment="1" applyProtection="1">
      <alignment horizontal="left" wrapText="1"/>
    </xf>
    <xf numFmtId="0" fontId="1" fillId="0" borderId="57" xfId="0" applyNumberFormat="1" applyFont="1" applyFill="1" applyBorder="1" applyAlignment="1" applyProtection="1">
      <alignment horizontal="right" wrapText="1"/>
    </xf>
    <xf numFmtId="0" fontId="3" fillId="0" borderId="75" xfId="0" applyNumberFormat="1" applyFont="1" applyFill="1" applyBorder="1" applyAlignment="1">
      <alignment horizontal="right"/>
    </xf>
    <xf numFmtId="0" fontId="1" fillId="0" borderId="55" xfId="0" applyNumberFormat="1" applyFont="1" applyFill="1" applyBorder="1" applyAlignment="1">
      <alignment horizontal="right"/>
    </xf>
    <xf numFmtId="0" fontId="1" fillId="0" borderId="57" xfId="0" applyFont="1" applyFill="1" applyBorder="1" applyAlignment="1" applyProtection="1">
      <protection locked="0"/>
    </xf>
    <xf numFmtId="0" fontId="1" fillId="0" borderId="56" xfId="0" applyFont="1" applyFill="1" applyBorder="1" applyAlignment="1" applyProtection="1">
      <protection locked="0"/>
    </xf>
    <xf numFmtId="0" fontId="1" fillId="0" borderId="76" xfId="0" applyFont="1" applyFill="1" applyBorder="1" applyAlignment="1" applyProtection="1">
      <protection locked="0"/>
    </xf>
    <xf numFmtId="0" fontId="5" fillId="0" borderId="0" xfId="0" applyNumberFormat="1" applyFont="1" applyAlignment="1" applyProtection="1">
      <alignment vertical="center"/>
      <protection locked="0"/>
    </xf>
    <xf numFmtId="0" fontId="8" fillId="0" borderId="0" xfId="0" applyNumberFormat="1" applyFont="1" applyAlignment="1" applyProtection="1">
      <alignment vertical="center"/>
      <protection locked="0"/>
    </xf>
    <xf numFmtId="0" fontId="5" fillId="0" borderId="0" xfId="0" applyNumberFormat="1" applyFont="1" applyProtection="1">
      <protection locked="0"/>
    </xf>
    <xf numFmtId="0" fontId="9" fillId="0" borderId="37" xfId="0" applyNumberFormat="1" applyFont="1" applyBorder="1" applyAlignment="1" applyProtection="1">
      <alignment horizontal="right"/>
    </xf>
    <xf numFmtId="0" fontId="9" fillId="0" borderId="38" xfId="0" applyNumberFormat="1" applyFont="1" applyBorder="1" applyAlignment="1" applyProtection="1">
      <alignment horizontal="left"/>
      <protection locked="0"/>
    </xf>
    <xf numFmtId="0" fontId="9" fillId="0" borderId="39" xfId="0" applyNumberFormat="1" applyFont="1" applyBorder="1" applyAlignment="1" applyProtection="1">
      <alignment horizontal="left"/>
      <protection locked="0"/>
    </xf>
    <xf numFmtId="0" fontId="9" fillId="0" borderId="14" xfId="0" applyNumberFormat="1" applyFont="1" applyBorder="1" applyAlignment="1" applyProtection="1">
      <alignment horizontal="center"/>
    </xf>
    <xf numFmtId="0" fontId="9" fillId="0" borderId="3" xfId="0" applyNumberFormat="1" applyFont="1" applyBorder="1" applyAlignment="1" applyProtection="1">
      <alignment horizontal="center"/>
      <protection locked="0"/>
    </xf>
    <xf numFmtId="0" fontId="9" fillId="0" borderId="5" xfId="0" applyNumberFormat="1" applyFont="1" applyBorder="1" applyAlignment="1" applyProtection="1">
      <alignment horizontal="center"/>
      <protection locked="0"/>
    </xf>
    <xf numFmtId="0" fontId="9" fillId="0" borderId="35" xfId="0" applyNumberFormat="1" applyFont="1" applyBorder="1" applyAlignment="1" applyProtection="1">
      <alignment horizontal="center"/>
    </xf>
    <xf numFmtId="0" fontId="9" fillId="0" borderId="35" xfId="0" applyNumberFormat="1" applyFont="1" applyBorder="1" applyAlignment="1" applyProtection="1">
      <alignment horizontal="center"/>
      <protection locked="0"/>
    </xf>
    <xf numFmtId="0" fontId="9" fillId="0" borderId="8" xfId="0" applyNumberFormat="1" applyFont="1" applyBorder="1" applyAlignment="1" applyProtection="1">
      <alignment horizontal="center"/>
      <protection locked="0"/>
    </xf>
    <xf numFmtId="0" fontId="5" fillId="0" borderId="14" xfId="0" applyNumberFormat="1" applyFont="1" applyFill="1" applyBorder="1" applyAlignment="1" applyProtection="1">
      <alignment horizontal="right"/>
    </xf>
    <xf numFmtId="0" fontId="5" fillId="0" borderId="14" xfId="0" applyNumberFormat="1" applyFont="1" applyFill="1" applyBorder="1" applyAlignment="1" applyProtection="1">
      <alignment horizontal="right"/>
      <protection locked="0"/>
    </xf>
    <xf numFmtId="0" fontId="5" fillId="0" borderId="5" xfId="0" applyNumberFormat="1" applyFont="1" applyFill="1" applyBorder="1" applyAlignment="1" applyProtection="1">
      <alignment horizontal="right"/>
      <protection locked="0"/>
    </xf>
    <xf numFmtId="0" fontId="5" fillId="0" borderId="44" xfId="0" applyNumberFormat="1" applyFont="1" applyFill="1" applyBorder="1" applyAlignment="1" applyProtection="1">
      <alignment horizontal="right"/>
    </xf>
    <xf numFmtId="0" fontId="5" fillId="0" borderId="45" xfId="0" applyNumberFormat="1" applyFont="1" applyFill="1" applyBorder="1" applyAlignment="1" applyProtection="1">
      <alignment horizontal="right"/>
      <protection locked="0"/>
    </xf>
    <xf numFmtId="0" fontId="5" fillId="0" borderId="11" xfId="0" applyNumberFormat="1" applyFont="1" applyFill="1" applyBorder="1" applyAlignment="1" applyProtection="1">
      <alignment horizontal="right"/>
      <protection locked="0"/>
    </xf>
    <xf numFmtId="0" fontId="5" fillId="0" borderId="45" xfId="0" applyNumberFormat="1" applyFont="1" applyFill="1" applyBorder="1" applyAlignment="1" applyProtection="1">
      <alignment horizontal="right"/>
    </xf>
    <xf numFmtId="0" fontId="5" fillId="0" borderId="55" xfId="0" applyNumberFormat="1" applyFont="1" applyFill="1" applyBorder="1" applyAlignment="1" applyProtection="1">
      <alignment horizontal="right"/>
      <protection locked="0"/>
    </xf>
    <xf numFmtId="0" fontId="1" fillId="0" borderId="12" xfId="1" applyNumberFormat="1" applyFont="1" applyFill="1" applyBorder="1" applyProtection="1"/>
    <xf numFmtId="0" fontId="5" fillId="0" borderId="50" xfId="0" applyNumberFormat="1" applyFont="1" applyFill="1" applyBorder="1" applyAlignment="1" applyProtection="1">
      <alignment horizontal="right"/>
      <protection locked="0"/>
    </xf>
    <xf numFmtId="0" fontId="1" fillId="0" borderId="1" xfId="0" applyNumberFormat="1" applyFont="1" applyFill="1" applyBorder="1" applyAlignment="1" applyProtection="1">
      <protection locked="0"/>
    </xf>
    <xf numFmtId="0" fontId="1" fillId="0" borderId="44" xfId="1" applyNumberFormat="1" applyFont="1" applyFill="1" applyBorder="1" applyProtection="1"/>
    <xf numFmtId="0" fontId="1" fillId="0" borderId="45" xfId="0" applyNumberFormat="1" applyFont="1" applyFill="1" applyBorder="1" applyAlignment="1" applyProtection="1">
      <alignment horizontal="right"/>
      <protection locked="0"/>
    </xf>
    <xf numFmtId="0" fontId="1" fillId="0" borderId="2" xfId="0" applyNumberFormat="1" applyFont="1" applyFill="1" applyBorder="1" applyAlignment="1" applyProtection="1"/>
    <xf numFmtId="0" fontId="3" fillId="0" borderId="1" xfId="0" applyNumberFormat="1" applyFont="1" applyFill="1" applyBorder="1" applyProtection="1"/>
    <xf numFmtId="0" fontId="1" fillId="0" borderId="76" xfId="0" applyNumberFormat="1" applyFont="1" applyFill="1" applyBorder="1" applyProtection="1">
      <protection locked="0"/>
    </xf>
    <xf numFmtId="0" fontId="1" fillId="0" borderId="2" xfId="5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56" xfId="0" applyNumberFormat="1" applyFont="1" applyBorder="1" applyProtection="1">
      <protection locked="0"/>
    </xf>
    <xf numFmtId="0" fontId="1" fillId="0" borderId="1" xfId="0" applyNumberFormat="1" applyFont="1" applyBorder="1" applyProtection="1"/>
    <xf numFmtId="0" fontId="1" fillId="0" borderId="12" xfId="0" applyNumberFormat="1" applyFont="1" applyBorder="1" applyProtection="1"/>
    <xf numFmtId="0" fontId="1" fillId="0" borderId="12" xfId="0" applyNumberFormat="1" applyFont="1" applyBorder="1" applyProtection="1">
      <protection locked="0"/>
    </xf>
    <xf numFmtId="0" fontId="5" fillId="0" borderId="16" xfId="0" applyNumberFormat="1" applyFont="1" applyBorder="1" applyProtection="1"/>
    <xf numFmtId="0" fontId="5" fillId="0" borderId="16" xfId="0" applyNumberFormat="1" applyFont="1" applyBorder="1" applyProtection="1">
      <protection locked="0"/>
    </xf>
    <xf numFmtId="0" fontId="5" fillId="0" borderId="9" xfId="0" applyNumberFormat="1" applyFont="1" applyBorder="1" applyProtection="1">
      <protection locked="0"/>
    </xf>
    <xf numFmtId="0" fontId="8" fillId="0" borderId="0" xfId="0" applyNumberFormat="1" applyFont="1" applyBorder="1" applyProtection="1"/>
    <xf numFmtId="0" fontId="8" fillId="0" borderId="0" xfId="0" applyNumberFormat="1" applyFont="1" applyBorder="1" applyProtection="1">
      <protection locked="0"/>
    </xf>
    <xf numFmtId="0" fontId="8" fillId="0" borderId="5" xfId="0" applyNumberFormat="1" applyFont="1" applyBorder="1" applyProtection="1">
      <protection locked="0"/>
    </xf>
    <xf numFmtId="0" fontId="5" fillId="0" borderId="19" xfId="0" applyNumberFormat="1" applyFont="1" applyBorder="1" applyProtection="1"/>
    <xf numFmtId="0" fontId="5" fillId="0" borderId="19" xfId="0" applyNumberFormat="1" applyFont="1" applyBorder="1" applyProtection="1">
      <protection locked="0"/>
    </xf>
    <xf numFmtId="0" fontId="5" fillId="0" borderId="8" xfId="0" applyNumberFormat="1" applyFont="1" applyBorder="1" applyProtection="1">
      <protection locked="0"/>
    </xf>
    <xf numFmtId="0" fontId="1" fillId="2" borderId="0" xfId="0" applyNumberFormat="1" applyFont="1" applyFill="1" applyProtection="1">
      <protection locked="0"/>
    </xf>
    <xf numFmtId="0" fontId="9" fillId="0" borderId="20" xfId="0" applyNumberFormat="1" applyFont="1" applyBorder="1" applyProtection="1"/>
    <xf numFmtId="0" fontId="9" fillId="0" borderId="22" xfId="0" applyNumberFormat="1" applyFont="1" applyBorder="1" applyProtection="1"/>
    <xf numFmtId="0" fontId="7" fillId="0" borderId="0" xfId="0" applyNumberFormat="1" applyFont="1" applyProtection="1">
      <protection locked="0"/>
    </xf>
    <xf numFmtId="0" fontId="9" fillId="0" borderId="32" xfId="0" applyNumberFormat="1" applyFont="1" applyBorder="1" applyAlignment="1" applyProtection="1">
      <alignment horizontal="center"/>
    </xf>
    <xf numFmtId="0" fontId="9" fillId="0" borderId="14" xfId="0" applyNumberFormat="1" applyFont="1" applyBorder="1" applyProtection="1"/>
    <xf numFmtId="0" fontId="9" fillId="0" borderId="40" xfId="0" applyNumberFormat="1" applyFont="1" applyBorder="1" applyProtection="1"/>
    <xf numFmtId="0" fontId="9" fillId="0" borderId="35" xfId="0" applyNumberFormat="1" applyFont="1" applyBorder="1" applyProtection="1"/>
    <xf numFmtId="0" fontId="5" fillId="0" borderId="32" xfId="0" applyNumberFormat="1" applyFont="1" applyFill="1" applyBorder="1" applyProtection="1"/>
    <xf numFmtId="0" fontId="5" fillId="0" borderId="14" xfId="0" applyNumberFormat="1" applyFont="1" applyFill="1" applyBorder="1" applyProtection="1"/>
    <xf numFmtId="0" fontId="5" fillId="0" borderId="41" xfId="0" applyNumberFormat="1" applyFont="1" applyFill="1" applyBorder="1" applyProtection="1"/>
    <xf numFmtId="0" fontId="5" fillId="0" borderId="33" xfId="0" applyNumberFormat="1" applyFont="1" applyFill="1" applyBorder="1" applyProtection="1"/>
    <xf numFmtId="0" fontId="5" fillId="0" borderId="0" xfId="0" applyNumberFormat="1" applyFont="1" applyFill="1" applyProtection="1">
      <protection locked="0"/>
    </xf>
    <xf numFmtId="0" fontId="2" fillId="0" borderId="42" xfId="0" applyNumberFormat="1" applyFont="1" applyFill="1" applyBorder="1" applyProtection="1"/>
    <xf numFmtId="0" fontId="5" fillId="0" borderId="43" xfId="0" applyNumberFormat="1" applyFont="1" applyFill="1" applyBorder="1" applyProtection="1"/>
    <xf numFmtId="0" fontId="5" fillId="0" borderId="2" xfId="0" applyNumberFormat="1" applyFont="1" applyFill="1" applyBorder="1" applyProtection="1"/>
    <xf numFmtId="0" fontId="5" fillId="0" borderId="1" xfId="0" applyNumberFormat="1" applyFont="1" applyFill="1" applyBorder="1" applyProtection="1"/>
    <xf numFmtId="0" fontId="5" fillId="0" borderId="42" xfId="0" applyNumberFormat="1" applyFont="1" applyFill="1" applyBorder="1" applyAlignment="1" applyProtection="1">
      <alignment horizontal="left"/>
    </xf>
    <xf numFmtId="0" fontId="3" fillId="0" borderId="43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vertical="top" wrapText="1"/>
    </xf>
    <xf numFmtId="0" fontId="5" fillId="0" borderId="10" xfId="0" applyNumberFormat="1" applyFont="1" applyFill="1" applyBorder="1" applyProtection="1"/>
    <xf numFmtId="0" fontId="3" fillId="0" borderId="1" xfId="12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wrapText="1"/>
    </xf>
    <xf numFmtId="0" fontId="5" fillId="0" borderId="0" xfId="0" applyNumberFormat="1" applyFont="1" applyFill="1" applyAlignment="1" applyProtection="1">
      <protection locked="0"/>
    </xf>
    <xf numFmtId="0" fontId="5" fillId="0" borderId="0" xfId="0" applyNumberFormat="1" applyFont="1" applyFill="1" applyBorder="1" applyAlignment="1" applyProtection="1">
      <protection locked="0"/>
    </xf>
    <xf numFmtId="0" fontId="5" fillId="0" borderId="1" xfId="0" applyNumberFormat="1" applyFont="1" applyFill="1" applyBorder="1" applyAlignment="1" applyProtection="1">
      <alignment wrapText="1"/>
    </xf>
    <xf numFmtId="0" fontId="8" fillId="0" borderId="51" xfId="0" applyNumberFormat="1" applyFont="1" applyFill="1" applyBorder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wrapText="1"/>
    </xf>
    <xf numFmtId="0" fontId="2" fillId="0" borderId="10" xfId="0" applyNumberFormat="1" applyFont="1" applyFill="1" applyBorder="1" applyAlignment="1" applyProtection="1">
      <alignment horizontal="left"/>
    </xf>
    <xf numFmtId="0" fontId="2" fillId="0" borderId="43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left"/>
    </xf>
    <xf numFmtId="0" fontId="2" fillId="0" borderId="51" xfId="0" applyNumberFormat="1" applyFont="1" applyFill="1" applyBorder="1" applyAlignment="1" applyProtection="1">
      <alignment horizontal="left"/>
    </xf>
    <xf numFmtId="0" fontId="3" fillId="0" borderId="52" xfId="0" applyNumberFormat="1" applyFont="1" applyFill="1" applyBorder="1" applyAlignment="1" applyProtection="1">
      <alignment horizontal="center"/>
    </xf>
    <xf numFmtId="0" fontId="1" fillId="0" borderId="53" xfId="1" applyNumberFormat="1" applyFont="1" applyFill="1" applyBorder="1" applyProtection="1"/>
    <xf numFmtId="0" fontId="5" fillId="0" borderId="2" xfId="0" applyNumberFormat="1" applyFont="1" applyFill="1" applyBorder="1" applyAlignment="1" applyProtection="1">
      <alignment horizontal="center"/>
    </xf>
    <xf numFmtId="0" fontId="5" fillId="0" borderId="10" xfId="0" applyNumberFormat="1" applyFont="1" applyFill="1" applyBorder="1" applyAlignment="1" applyProtection="1">
      <alignment horizontal="left"/>
    </xf>
    <xf numFmtId="0" fontId="5" fillId="0" borderId="54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center"/>
    </xf>
    <xf numFmtId="0" fontId="1" fillId="0" borderId="57" xfId="0" applyNumberFormat="1" applyFont="1" applyFill="1" applyBorder="1" applyAlignment="1" applyProtection="1">
      <alignment horizontal="left"/>
    </xf>
    <xf numFmtId="0" fontId="8" fillId="0" borderId="42" xfId="0" applyNumberFormat="1" applyFont="1" applyFill="1" applyBorder="1" applyAlignment="1" applyProtection="1">
      <alignment horizontal="left"/>
    </xf>
    <xf numFmtId="0" fontId="1" fillId="0" borderId="12" xfId="14" applyNumberFormat="1" applyFont="1" applyFill="1" applyBorder="1" applyAlignment="1" applyProtection="1">
      <alignment horizontal="center" wrapText="1"/>
    </xf>
    <xf numFmtId="0" fontId="6" fillId="0" borderId="78" xfId="0" applyNumberFormat="1" applyFont="1" applyFill="1" applyBorder="1" applyAlignment="1" applyProtection="1">
      <alignment wrapText="1"/>
    </xf>
    <xf numFmtId="0" fontId="1" fillId="0" borderId="56" xfId="0" applyNumberFormat="1" applyFont="1" applyFill="1" applyBorder="1" applyProtection="1"/>
    <xf numFmtId="0" fontId="1" fillId="0" borderId="57" xfId="0" applyNumberFormat="1" applyFont="1" applyFill="1" applyBorder="1" applyAlignment="1" applyProtection="1">
      <alignment wrapText="1"/>
      <protection locked="0"/>
    </xf>
    <xf numFmtId="0" fontId="1" fillId="0" borderId="50" xfId="18" applyNumberFormat="1" applyFont="1" applyFill="1" applyBorder="1"/>
    <xf numFmtId="0" fontId="1" fillId="0" borderId="79" xfId="18" applyNumberFormat="1" applyFont="1" applyFill="1" applyBorder="1"/>
    <xf numFmtId="0" fontId="5" fillId="0" borderId="44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0" fontId="1" fillId="0" borderId="2" xfId="5" applyNumberFormat="1" applyFont="1" applyFill="1" applyBorder="1" applyAlignment="1" applyProtection="1">
      <alignment horizontal="left"/>
    </xf>
    <xf numFmtId="0" fontId="1" fillId="0" borderId="1" xfId="5" applyNumberFormat="1" applyFont="1" applyFill="1" applyBorder="1" applyAlignment="1" applyProtection="1">
      <alignment horizontal="left" wrapText="1"/>
    </xf>
    <xf numFmtId="0" fontId="2" fillId="0" borderId="1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1" fillId="0" borderId="10" xfId="0" applyNumberFormat="1" applyFont="1" applyFill="1" applyBorder="1" applyAlignment="1" applyProtection="1"/>
    <xf numFmtId="0" fontId="1" fillId="0" borderId="10" xfId="3" applyNumberFormat="1" applyFont="1" applyBorder="1" applyProtection="1"/>
    <xf numFmtId="0" fontId="3" fillId="0" borderId="1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left"/>
    </xf>
    <xf numFmtId="0" fontId="2" fillId="0" borderId="10" xfId="3" applyNumberFormat="1" applyFont="1" applyBorder="1" applyProtection="1"/>
    <xf numFmtId="0" fontId="3" fillId="0" borderId="2" xfId="0" applyNumberFormat="1" applyFont="1" applyFill="1" applyBorder="1" applyAlignment="1" applyProtection="1">
      <alignment wrapText="1"/>
    </xf>
    <xf numFmtId="0" fontId="1" fillId="0" borderId="1" xfId="0" applyNumberFormat="1" applyFont="1" applyBorder="1" applyAlignment="1" applyProtection="1">
      <alignment horizontal="left" wrapText="1"/>
    </xf>
    <xf numFmtId="0" fontId="1" fillId="0" borderId="1" xfId="0" applyNumberFormat="1" applyFont="1" applyBorder="1" applyAlignment="1" applyProtection="1">
      <alignment wrapText="1"/>
    </xf>
    <xf numFmtId="0" fontId="1" fillId="0" borderId="1" xfId="0" applyNumberFormat="1" applyFont="1" applyBorder="1" applyAlignment="1" applyProtection="1">
      <alignment horizontal="left"/>
    </xf>
    <xf numFmtId="0" fontId="1" fillId="0" borderId="63" xfId="0" applyNumberFormat="1" applyFont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57" xfId="16" applyNumberFormat="1" applyFont="1" applyBorder="1" applyAlignment="1" applyProtection="1">
      <alignment horizontal="left"/>
    </xf>
    <xf numFmtId="0" fontId="1" fillId="0" borderId="6" xfId="3" applyNumberFormat="1" applyFont="1" applyBorder="1" applyProtection="1"/>
    <xf numFmtId="0" fontId="1" fillId="0" borderId="7" xfId="0" applyNumberFormat="1" applyFont="1" applyFill="1" applyBorder="1" applyAlignment="1" applyProtection="1">
      <alignment horizontal="center"/>
    </xf>
    <xf numFmtId="0" fontId="3" fillId="0" borderId="7" xfId="0" applyNumberFormat="1" applyFont="1" applyFill="1" applyBorder="1" applyAlignment="1" applyProtection="1">
      <alignment wrapText="1"/>
    </xf>
    <xf numFmtId="0" fontId="1" fillId="0" borderId="49" xfId="0" applyNumberFormat="1" applyFont="1" applyFill="1" applyBorder="1" applyAlignment="1" applyProtection="1">
      <alignment horizontal="left"/>
    </xf>
    <xf numFmtId="0" fontId="5" fillId="0" borderId="15" xfId="0" applyNumberFormat="1" applyFont="1" applyBorder="1" applyProtection="1"/>
    <xf numFmtId="0" fontId="8" fillId="0" borderId="17" xfId="0" applyNumberFormat="1" applyFont="1" applyBorder="1" applyProtection="1"/>
    <xf numFmtId="0" fontId="5" fillId="0" borderId="18" xfId="0" applyNumberFormat="1" applyFont="1" applyBorder="1" applyProtection="1"/>
    <xf numFmtId="0" fontId="5" fillId="0" borderId="57" xfId="0" applyNumberFormat="1" applyFont="1" applyBorder="1"/>
    <xf numFmtId="0" fontId="5" fillId="0" borderId="77" xfId="0" applyNumberFormat="1" applyFont="1" applyBorder="1"/>
    <xf numFmtId="0" fontId="1" fillId="0" borderId="56" xfId="0" applyNumberFormat="1" applyFont="1" applyFill="1" applyBorder="1" applyAlignment="1" applyProtection="1">
      <alignment horizontal="left" wrapText="1"/>
    </xf>
    <xf numFmtId="0" fontId="3" fillId="0" borderId="64" xfId="0" applyNumberFormat="1" applyFont="1" applyBorder="1" applyAlignment="1"/>
    <xf numFmtId="0" fontId="1" fillId="0" borderId="57" xfId="0" applyNumberFormat="1" applyFont="1" applyFill="1" applyBorder="1" applyAlignment="1" applyProtection="1">
      <alignment horizontal="center" wrapText="1"/>
    </xf>
    <xf numFmtId="0" fontId="1" fillId="0" borderId="2" xfId="3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left"/>
    </xf>
    <xf numFmtId="0" fontId="1" fillId="0" borderId="12" xfId="0" applyNumberFormat="1" applyFont="1" applyFill="1" applyBorder="1" applyAlignment="1" applyProtection="1">
      <alignment horizontal="left"/>
    </xf>
    <xf numFmtId="0" fontId="1" fillId="0" borderId="57" xfId="14" applyNumberFormat="1" applyFont="1" applyFill="1" applyBorder="1" applyAlignment="1" applyProtection="1">
      <alignment horizontal="left" wrapText="1"/>
    </xf>
    <xf numFmtId="0" fontId="5" fillId="0" borderId="43" xfId="0" applyNumberFormat="1" applyFont="1" applyFill="1" applyBorder="1" applyAlignment="1">
      <alignment horizontal="right"/>
    </xf>
    <xf numFmtId="0" fontId="5" fillId="0" borderId="56" xfId="0" applyNumberFormat="1" applyFont="1" applyFill="1" applyBorder="1" applyAlignment="1">
      <alignment horizontal="right"/>
    </xf>
    <xf numFmtId="0" fontId="1" fillId="0" borderId="57" xfId="0" applyNumberFormat="1" applyFont="1" applyFill="1" applyBorder="1" applyAlignment="1" applyProtection="1">
      <protection locked="0"/>
    </xf>
    <xf numFmtId="0" fontId="1" fillId="0" borderId="63" xfId="0" applyNumberFormat="1" applyFont="1" applyBorder="1" applyAlignment="1">
      <alignment horizontal="right"/>
    </xf>
    <xf numFmtId="0" fontId="1" fillId="0" borderId="57" xfId="0" applyNumberFormat="1" applyFont="1" applyFill="1" applyBorder="1" applyAlignment="1" applyProtection="1">
      <alignment horizontal="left" wrapText="1"/>
    </xf>
    <xf numFmtId="0" fontId="1" fillId="0" borderId="72" xfId="0" applyFont="1" applyFill="1" applyBorder="1"/>
    <xf numFmtId="167" fontId="1" fillId="0" borderId="72" xfId="0" applyNumberFormat="1" applyFont="1" applyFill="1" applyBorder="1"/>
    <xf numFmtId="167" fontId="1" fillId="0" borderId="73" xfId="0" applyNumberFormat="1" applyFont="1" applyFill="1" applyBorder="1"/>
    <xf numFmtId="165" fontId="1" fillId="0" borderId="64" xfId="0" applyNumberFormat="1" applyFont="1" applyBorder="1"/>
    <xf numFmtId="0" fontId="8" fillId="0" borderId="0" xfId="0" applyFont="1" applyFill="1" applyAlignment="1" applyProtection="1">
      <protection locked="0"/>
    </xf>
    <xf numFmtId="0" fontId="14" fillId="0" borderId="0" xfId="0" applyFont="1" applyFill="1"/>
    <xf numFmtId="0" fontId="5" fillId="0" borderId="57" xfId="0" applyFont="1" applyBorder="1" applyAlignment="1" applyProtection="1">
      <alignment horizontal="center"/>
    </xf>
    <xf numFmtId="0" fontId="1" fillId="0" borderId="74" xfId="0" applyFont="1" applyFill="1" applyBorder="1" applyAlignment="1" applyProtection="1">
      <alignment horizontal="center"/>
    </xf>
    <xf numFmtId="0" fontId="3" fillId="0" borderId="57" xfId="0" applyFont="1" applyFill="1" applyBorder="1" applyAlignment="1" applyProtection="1">
      <alignment wrapText="1"/>
    </xf>
    <xf numFmtId="0" fontId="3" fillId="0" borderId="52" xfId="0" applyFont="1" applyFill="1" applyBorder="1" applyAlignment="1" applyProtection="1">
      <alignment horizontal="left"/>
    </xf>
    <xf numFmtId="0" fontId="1" fillId="0" borderId="62" xfId="1" applyNumberFormat="1" applyFont="1" applyFill="1" applyBorder="1" applyProtection="1"/>
    <xf numFmtId="0" fontId="1" fillId="0" borderId="75" xfId="0" applyFont="1" applyFill="1" applyBorder="1" applyAlignment="1" applyProtection="1">
      <alignment horizontal="center"/>
    </xf>
    <xf numFmtId="0" fontId="1" fillId="0" borderId="75" xfId="0" applyFont="1" applyFill="1" applyBorder="1" applyAlignment="1" applyProtection="1"/>
    <xf numFmtId="0" fontId="1" fillId="0" borderId="57" xfId="0" applyFont="1" applyFill="1" applyBorder="1" applyAlignment="1" applyProtection="1"/>
    <xf numFmtId="0" fontId="1" fillId="0" borderId="56" xfId="0" applyFont="1" applyFill="1" applyBorder="1" applyAlignment="1" applyProtection="1">
      <alignment horizontal="left"/>
    </xf>
    <xf numFmtId="0" fontId="1" fillId="0" borderId="57" xfId="0" applyFont="1" applyBorder="1" applyAlignment="1" applyProtection="1">
      <alignment horizontal="center"/>
    </xf>
    <xf numFmtId="0" fontId="1" fillId="0" borderId="57" xfId="0" applyFont="1" applyFill="1" applyBorder="1" applyAlignment="1" applyProtection="1">
      <alignment wrapText="1"/>
    </xf>
    <xf numFmtId="0" fontId="1" fillId="0" borderId="57" xfId="0" applyFont="1" applyBorder="1" applyAlignment="1" applyProtection="1">
      <alignment horizontal="left"/>
    </xf>
    <xf numFmtId="0" fontId="1" fillId="0" borderId="57" xfId="0" applyNumberFormat="1" applyFont="1" applyFill="1" applyBorder="1" applyProtection="1"/>
    <xf numFmtId="0" fontId="5" fillId="0" borderId="57" xfId="0" applyFont="1" applyFill="1" applyBorder="1" applyAlignment="1" applyProtection="1">
      <alignment horizontal="center"/>
    </xf>
    <xf numFmtId="0" fontId="5" fillId="0" borderId="62" xfId="0" applyNumberFormat="1" applyFont="1" applyFill="1" applyBorder="1" applyAlignment="1" applyProtection="1">
      <alignment horizontal="right"/>
    </xf>
    <xf numFmtId="0" fontId="5" fillId="0" borderId="57" xfId="0" applyNumberFormat="1" applyFont="1" applyFill="1" applyBorder="1" applyAlignment="1" applyProtection="1">
      <alignment horizontal="right"/>
    </xf>
    <xf numFmtId="0" fontId="5" fillId="0" borderId="43" xfId="0" applyFont="1" applyFill="1" applyBorder="1" applyAlignment="1" applyProtection="1">
      <alignment horizontal="center"/>
    </xf>
    <xf numFmtId="0" fontId="1" fillId="0" borderId="56" xfId="1" applyFont="1" applyFill="1" applyBorder="1" applyProtection="1"/>
    <xf numFmtId="0" fontId="1" fillId="0" borderId="12" xfId="0" applyFont="1" applyFill="1" applyBorder="1" applyAlignment="1" applyProtection="1">
      <alignment horizontal="center" wrapText="1"/>
    </xf>
    <xf numFmtId="0" fontId="1" fillId="0" borderId="57" xfId="0" applyNumberFormat="1" applyFont="1" applyBorder="1" applyAlignment="1" applyProtection="1">
      <alignment horizontal="left"/>
    </xf>
    <xf numFmtId="0" fontId="1" fillId="0" borderId="57" xfId="0" applyNumberFormat="1" applyFont="1" applyFill="1" applyBorder="1" applyAlignment="1" applyProtection="1">
      <alignment horizontal="center"/>
    </xf>
    <xf numFmtId="0" fontId="6" fillId="0" borderId="56" xfId="0" applyNumberFormat="1" applyFont="1" applyFill="1" applyBorder="1" applyAlignment="1" applyProtection="1">
      <alignment wrapText="1"/>
    </xf>
    <xf numFmtId="0" fontId="1" fillId="0" borderId="57" xfId="0" applyNumberFormat="1" applyFont="1" applyBorder="1" applyProtection="1"/>
    <xf numFmtId="0" fontId="5" fillId="0" borderId="10" xfId="0" applyNumberFormat="1" applyFont="1" applyBorder="1" applyProtection="1"/>
    <xf numFmtId="0" fontId="1" fillId="3" borderId="57" xfId="0" applyNumberFormat="1" applyFont="1" applyFill="1" applyBorder="1" applyAlignment="1" applyProtection="1">
      <alignment horizontal="center" wrapText="1"/>
    </xf>
    <xf numFmtId="0" fontId="1" fillId="0" borderId="56" xfId="0" applyNumberFormat="1" applyFont="1" applyBorder="1" applyAlignment="1" applyProtection="1">
      <alignment horizontal="left" wrapText="1"/>
    </xf>
    <xf numFmtId="0" fontId="1" fillId="0" borderId="12" xfId="17" applyNumberFormat="1" applyFont="1" applyFill="1" applyBorder="1" applyAlignment="1" applyProtection="1">
      <alignment horizontal="center"/>
    </xf>
    <xf numFmtId="0" fontId="3" fillId="0" borderId="56" xfId="3" applyFont="1" applyFill="1" applyBorder="1" applyAlignment="1" applyProtection="1">
      <alignment horizontal="center"/>
    </xf>
    <xf numFmtId="0" fontId="3" fillId="0" borderId="57" xfId="3" applyFont="1" applyFill="1" applyBorder="1" applyAlignment="1" applyProtection="1">
      <alignment horizontal="center"/>
    </xf>
    <xf numFmtId="0" fontId="5" fillId="0" borderId="57" xfId="0" applyFont="1" applyFill="1" applyBorder="1" applyAlignment="1" applyProtection="1">
      <alignment wrapText="1"/>
    </xf>
    <xf numFmtId="0" fontId="3" fillId="0" borderId="63" xfId="0" applyFont="1" applyBorder="1" applyAlignment="1" applyProtection="1">
      <alignment horizontal="left"/>
    </xf>
    <xf numFmtId="0" fontId="3" fillId="0" borderId="63" xfId="0" applyNumberFormat="1" applyFont="1" applyFill="1" applyBorder="1" applyAlignment="1" applyProtection="1">
      <alignment horizontal="right"/>
    </xf>
    <xf numFmtId="0" fontId="1" fillId="0" borderId="80" xfId="0" applyFont="1" applyFill="1" applyBorder="1" applyAlignment="1" applyProtection="1">
      <alignment horizontal="center"/>
    </xf>
    <xf numFmtId="0" fontId="5" fillId="0" borderId="76" xfId="0" applyFont="1" applyFill="1" applyBorder="1" applyAlignment="1" applyProtection="1">
      <alignment wrapText="1"/>
    </xf>
    <xf numFmtId="0" fontId="1" fillId="0" borderId="57" xfId="10" applyFont="1" applyFill="1" applyBorder="1" applyAlignment="1" applyProtection="1">
      <alignment horizontal="center"/>
    </xf>
    <xf numFmtId="0" fontId="3" fillId="0" borderId="56" xfId="10" applyFont="1" applyFill="1" applyBorder="1" applyAlignment="1" applyProtection="1"/>
    <xf numFmtId="0" fontId="1" fillId="0" borderId="57" xfId="0" applyFont="1" applyFill="1" applyBorder="1" applyAlignment="1" applyProtection="1">
      <alignment horizontal="center" wrapText="1"/>
    </xf>
    <xf numFmtId="0" fontId="1" fillId="0" borderId="57" xfId="0" applyFont="1" applyFill="1" applyBorder="1" applyAlignment="1" applyProtection="1">
      <alignment horizontal="left" wrapText="1"/>
    </xf>
    <xf numFmtId="0" fontId="1" fillId="0" borderId="57" xfId="0" applyFont="1" applyFill="1" applyBorder="1" applyProtection="1"/>
    <xf numFmtId="0" fontId="1" fillId="0" borderId="43" xfId="0" applyNumberFormat="1" applyFont="1" applyFill="1" applyBorder="1" applyAlignment="1" applyProtection="1">
      <alignment horizontal="center" wrapText="1"/>
    </xf>
    <xf numFmtId="0" fontId="1" fillId="0" borderId="33" xfId="0" applyFont="1" applyFill="1" applyBorder="1" applyAlignment="1" applyProtection="1">
      <alignment horizontal="left"/>
    </xf>
    <xf numFmtId="0" fontId="1" fillId="0" borderId="63" xfId="0" applyNumberFormat="1" applyFont="1" applyBorder="1" applyAlignment="1" applyProtection="1">
      <alignment horizontal="right"/>
    </xf>
    <xf numFmtId="0" fontId="1" fillId="0" borderId="81" xfId="0" applyFont="1" applyFill="1" applyBorder="1" applyAlignment="1" applyProtection="1">
      <alignment horizontal="center"/>
    </xf>
    <xf numFmtId="0" fontId="6" fillId="0" borderId="81" xfId="0" applyFont="1" applyFill="1" applyBorder="1" applyAlignment="1" applyProtection="1">
      <alignment wrapText="1"/>
    </xf>
    <xf numFmtId="0" fontId="6" fillId="0" borderId="57" xfId="0" applyFont="1" applyFill="1" applyBorder="1" applyAlignment="1" applyProtection="1">
      <alignment wrapText="1"/>
    </xf>
  </cellXfs>
  <cellStyles count="19">
    <cellStyle name="normální" xfId="0" builtinId="0"/>
    <cellStyle name="normální 11" xfId="13"/>
    <cellStyle name="normální 12" xfId="18"/>
    <cellStyle name="normální 15" xfId="8"/>
    <cellStyle name="normální 16" xfId="4"/>
    <cellStyle name="normální 17" xfId="14"/>
    <cellStyle name="normální 19" xfId="6"/>
    <cellStyle name="normální 2" xfId="3"/>
    <cellStyle name="normální 20" xfId="11"/>
    <cellStyle name="normální 21" xfId="5"/>
    <cellStyle name="normální 23" xfId="10"/>
    <cellStyle name="normální 3" xfId="12"/>
    <cellStyle name="normální 32" xfId="16"/>
    <cellStyle name="normální 35" xfId="9"/>
    <cellStyle name="normální 4" xfId="17"/>
    <cellStyle name="normální 49" xfId="7"/>
    <cellStyle name="normální 6" xfId="15"/>
    <cellStyle name="normální 8" xfId="2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1"/>
  <sheetViews>
    <sheetView topLeftCell="A7" workbookViewId="0">
      <selection activeCell="J27" sqref="J27"/>
    </sheetView>
  </sheetViews>
  <sheetFormatPr defaultRowHeight="12.75"/>
  <cols>
    <col min="1" max="1" width="18.5703125" style="1" customWidth="1"/>
    <col min="2" max="2" width="34" style="1" customWidth="1"/>
    <col min="3" max="3" width="14.5703125" style="1" customWidth="1"/>
    <col min="4" max="4" width="15" style="1" customWidth="1"/>
    <col min="5" max="5" width="14.140625" style="1" customWidth="1"/>
    <col min="6" max="16384" width="9.140625" style="1"/>
  </cols>
  <sheetData>
    <row r="1" spans="1:6" ht="18">
      <c r="A1" s="32" t="s">
        <v>118</v>
      </c>
      <c r="B1" s="2"/>
      <c r="C1" s="2"/>
      <c r="D1" s="2"/>
      <c r="E1" s="2"/>
      <c r="F1" s="5"/>
    </row>
    <row r="2" spans="1:6">
      <c r="A2" s="15"/>
      <c r="B2" s="2"/>
      <c r="C2" s="2"/>
      <c r="D2" s="2"/>
      <c r="E2" s="2"/>
      <c r="F2" s="5"/>
    </row>
    <row r="3" spans="1:6">
      <c r="A3" s="6"/>
      <c r="B3" s="6"/>
      <c r="C3" s="2"/>
      <c r="D3" s="2"/>
      <c r="E3" s="2"/>
      <c r="F3" s="5"/>
    </row>
    <row r="4" spans="1:6">
      <c r="A4" s="7" t="s">
        <v>0</v>
      </c>
      <c r="B4" s="3" t="s">
        <v>119</v>
      </c>
      <c r="C4" s="8"/>
      <c r="D4" s="8"/>
      <c r="E4" s="2"/>
      <c r="F4" s="5"/>
    </row>
    <row r="5" spans="1:6">
      <c r="A5" s="7"/>
      <c r="B5" s="3"/>
      <c r="C5" s="8"/>
      <c r="D5" s="8"/>
      <c r="E5" s="2"/>
      <c r="F5" s="5"/>
    </row>
    <row r="6" spans="1:6">
      <c r="A6" s="7"/>
      <c r="C6" s="8"/>
      <c r="D6" s="8"/>
      <c r="E6" s="2"/>
      <c r="F6" s="5"/>
    </row>
    <row r="7" spans="1:6">
      <c r="B7" s="2"/>
      <c r="C7" s="5"/>
      <c r="D7" s="5"/>
      <c r="E7" s="2"/>
      <c r="F7" s="5"/>
    </row>
    <row r="8" spans="1:6">
      <c r="A8" s="7" t="s">
        <v>1</v>
      </c>
      <c r="B8" s="4" t="s">
        <v>120</v>
      </c>
      <c r="C8" s="5"/>
      <c r="D8" s="2"/>
      <c r="E8" s="2"/>
      <c r="F8" s="5"/>
    </row>
    <row r="9" spans="1:6">
      <c r="A9" s="5"/>
      <c r="B9" s="9"/>
      <c r="C9" s="5"/>
      <c r="D9" s="2"/>
      <c r="E9" s="2"/>
      <c r="F9" s="5"/>
    </row>
    <row r="10" spans="1:6">
      <c r="A10" s="5"/>
      <c r="B10" s="9"/>
      <c r="C10" s="5"/>
      <c r="D10" s="2"/>
      <c r="E10" s="2"/>
      <c r="F10" s="5"/>
    </row>
    <row r="11" spans="1:6">
      <c r="A11" s="5"/>
      <c r="B11" s="9"/>
      <c r="C11" s="5"/>
      <c r="D11" s="2"/>
      <c r="E11" s="2"/>
      <c r="F11" s="5"/>
    </row>
    <row r="12" spans="1:6">
      <c r="A12" s="5" t="s">
        <v>13</v>
      </c>
      <c r="B12" s="5" t="s">
        <v>31</v>
      </c>
      <c r="C12" s="2"/>
      <c r="D12" s="5"/>
      <c r="E12" s="5"/>
      <c r="F12" s="5"/>
    </row>
    <row r="13" spans="1:6">
      <c r="A13" s="10"/>
      <c r="B13" s="5"/>
      <c r="C13" s="5"/>
      <c r="D13" s="5"/>
      <c r="E13" s="5"/>
      <c r="F13" s="5"/>
    </row>
    <row r="14" spans="1:6">
      <c r="A14" s="2"/>
      <c r="B14" s="11"/>
      <c r="C14" s="2"/>
      <c r="D14" s="5"/>
      <c r="E14" s="2"/>
      <c r="F14" s="5"/>
    </row>
    <row r="15" spans="1:6">
      <c r="A15" s="2" t="s">
        <v>14</v>
      </c>
      <c r="B15" s="12">
        <v>44196</v>
      </c>
      <c r="C15" s="2"/>
      <c r="D15" s="5"/>
      <c r="E15" s="2"/>
      <c r="F15" s="5"/>
    </row>
    <row r="16" spans="1:6">
      <c r="A16" s="2"/>
      <c r="B16" s="11"/>
      <c r="C16" s="2"/>
      <c r="D16" s="5"/>
      <c r="E16" s="2"/>
      <c r="F16" s="5"/>
    </row>
    <row r="17" spans="1:6" ht="13.5" thickBot="1">
      <c r="A17" s="2"/>
      <c r="B17" s="2"/>
      <c r="C17" s="2"/>
      <c r="D17" s="2"/>
      <c r="E17" s="2"/>
      <c r="F17" s="5"/>
    </row>
    <row r="18" spans="1:6" ht="22.5">
      <c r="A18" s="59" t="s">
        <v>15</v>
      </c>
      <c r="B18" s="60" t="s">
        <v>16</v>
      </c>
      <c r="C18" s="61" t="s">
        <v>17</v>
      </c>
      <c r="D18" s="62" t="s">
        <v>18</v>
      </c>
      <c r="E18" s="63" t="s">
        <v>19</v>
      </c>
      <c r="F18" s="5"/>
    </row>
    <row r="19" spans="1:6" ht="13.5" thickBot="1">
      <c r="A19" s="64"/>
      <c r="B19" s="65"/>
      <c r="C19" s="66" t="s">
        <v>9</v>
      </c>
      <c r="D19" s="65" t="s">
        <v>9</v>
      </c>
      <c r="E19" s="67" t="s">
        <v>9</v>
      </c>
      <c r="F19" s="5"/>
    </row>
    <row r="20" spans="1:6">
      <c r="A20" s="21"/>
      <c r="B20" s="22"/>
      <c r="C20" s="23"/>
      <c r="D20" s="24"/>
      <c r="E20" s="25"/>
      <c r="F20" s="5"/>
    </row>
    <row r="21" spans="1:6">
      <c r="A21" s="44" t="s">
        <v>20</v>
      </c>
      <c r="B21" s="371" t="s">
        <v>21</v>
      </c>
      <c r="C21" s="45">
        <f>materiál!G68</f>
        <v>0</v>
      </c>
      <c r="D21" s="372">
        <f>montáž!G66</f>
        <v>0</v>
      </c>
      <c r="E21" s="373">
        <f>C21+D21</f>
        <v>0</v>
      </c>
      <c r="F21" s="5"/>
    </row>
    <row r="22" spans="1:6">
      <c r="A22" s="44"/>
      <c r="B22" s="371" t="s">
        <v>55</v>
      </c>
      <c r="C22" s="374">
        <v>0</v>
      </c>
      <c r="D22" s="57">
        <v>0</v>
      </c>
      <c r="E22" s="58">
        <f t="shared" ref="E22:E24" si="0">C22+D22</f>
        <v>0</v>
      </c>
      <c r="F22" s="5"/>
    </row>
    <row r="23" spans="1:6">
      <c r="A23" s="44"/>
      <c r="B23" s="371" t="s">
        <v>57</v>
      </c>
      <c r="C23" s="374">
        <v>0</v>
      </c>
      <c r="D23" s="57">
        <v>0</v>
      </c>
      <c r="E23" s="58">
        <f t="shared" si="0"/>
        <v>0</v>
      </c>
      <c r="F23" s="5"/>
    </row>
    <row r="24" spans="1:6" ht="25.5">
      <c r="A24" s="46"/>
      <c r="B24" s="47" t="s">
        <v>65</v>
      </c>
      <c r="C24" s="48">
        <v>0</v>
      </c>
      <c r="D24" s="49">
        <v>0</v>
      </c>
      <c r="E24" s="58">
        <f t="shared" si="0"/>
        <v>0</v>
      </c>
      <c r="F24" s="5"/>
    </row>
    <row r="25" spans="1:6">
      <c r="A25" s="46"/>
      <c r="B25" s="50"/>
      <c r="C25" s="48"/>
      <c r="D25" s="49"/>
      <c r="E25" s="51"/>
      <c r="F25" s="5"/>
    </row>
    <row r="26" spans="1:6">
      <c r="A26" s="26"/>
      <c r="B26" s="27" t="s">
        <v>22</v>
      </c>
      <c r="C26" s="31">
        <f>SUM(C21:C25)</f>
        <v>0</v>
      </c>
      <c r="D26" s="31">
        <f>SUM(D21:D25)</f>
        <v>0</v>
      </c>
      <c r="E26" s="52">
        <f>SUM(E21:E25)</f>
        <v>0</v>
      </c>
      <c r="F26" s="5"/>
    </row>
    <row r="27" spans="1:6">
      <c r="A27" s="46"/>
      <c r="B27" s="53" t="s">
        <v>56</v>
      </c>
      <c r="C27" s="54">
        <f>C26*0.21</f>
        <v>0</v>
      </c>
      <c r="D27" s="54">
        <f t="shared" ref="D27:E27" si="1">D26*0.21</f>
        <v>0</v>
      </c>
      <c r="E27" s="55">
        <f t="shared" si="1"/>
        <v>0</v>
      </c>
      <c r="F27" s="5"/>
    </row>
    <row r="28" spans="1:6">
      <c r="A28" s="46"/>
      <c r="B28" s="53" t="s">
        <v>23</v>
      </c>
      <c r="C28" s="54">
        <f>SUM(C26:C27)</f>
        <v>0</v>
      </c>
      <c r="D28" s="54">
        <f>SUM(D26:D27)</f>
        <v>0</v>
      </c>
      <c r="E28" s="55">
        <f>SUM(E26:E27)</f>
        <v>0</v>
      </c>
      <c r="F28" s="5"/>
    </row>
    <row r="29" spans="1:6" ht="13.5" thickBot="1">
      <c r="A29" s="56"/>
      <c r="B29" s="13"/>
      <c r="C29" s="28"/>
      <c r="D29" s="29"/>
      <c r="E29" s="30"/>
      <c r="F29" s="5"/>
    </row>
    <row r="30" spans="1:6">
      <c r="A30" s="2"/>
      <c r="B30" s="2"/>
      <c r="C30" s="2"/>
      <c r="D30" s="2"/>
      <c r="E30" s="2"/>
      <c r="F30" s="5"/>
    </row>
    <row r="31" spans="1:6">
      <c r="A31" s="2"/>
      <c r="B31" s="2"/>
      <c r="C31" s="14"/>
      <c r="D31" s="14"/>
      <c r="E31" s="14"/>
      <c r="F31" s="5"/>
    </row>
    <row r="32" spans="1:6">
      <c r="A32" s="2"/>
      <c r="B32" s="2"/>
      <c r="C32" s="2"/>
      <c r="D32" s="2"/>
      <c r="E32" s="2"/>
      <c r="F32" s="5"/>
    </row>
    <row r="33" spans="1:6">
      <c r="A33" s="2"/>
      <c r="B33" s="2"/>
      <c r="C33" s="2"/>
      <c r="D33" s="2"/>
      <c r="E33" s="2"/>
      <c r="F33" s="5"/>
    </row>
    <row r="34" spans="1:6" ht="15.75">
      <c r="A34" s="376" t="s">
        <v>24</v>
      </c>
      <c r="B34" s="2"/>
      <c r="C34" s="2"/>
      <c r="D34" s="2"/>
      <c r="E34" s="2"/>
      <c r="F34" s="5"/>
    </row>
    <row r="35" spans="1:6">
      <c r="A35" s="16"/>
      <c r="B35" s="5"/>
      <c r="C35" s="2"/>
      <c r="D35" s="2"/>
      <c r="E35" s="2"/>
      <c r="F35" s="5"/>
    </row>
    <row r="36" spans="1:6">
      <c r="A36" s="2"/>
      <c r="B36" s="16"/>
      <c r="C36" s="2"/>
      <c r="D36" s="2"/>
      <c r="E36" s="2"/>
      <c r="F36" s="5"/>
    </row>
    <row r="37" spans="1:6">
      <c r="A37" s="16" t="s">
        <v>25</v>
      </c>
      <c r="B37" s="2"/>
      <c r="C37" s="2"/>
      <c r="D37" s="2"/>
      <c r="E37" s="5"/>
      <c r="F37" s="5"/>
    </row>
    <row r="38" spans="1:6">
      <c r="A38" s="16" t="s">
        <v>26</v>
      </c>
      <c r="B38" s="5"/>
      <c r="C38" s="5"/>
      <c r="D38" s="5"/>
      <c r="E38" s="5"/>
      <c r="F38" s="5"/>
    </row>
    <row r="39" spans="1:6">
      <c r="A39" s="16" t="s">
        <v>27</v>
      </c>
      <c r="B39" s="2"/>
      <c r="C39" s="2"/>
      <c r="D39" s="2"/>
      <c r="E39" s="5"/>
      <c r="F39" s="5"/>
    </row>
    <row r="40" spans="1:6">
      <c r="A40" s="16" t="s">
        <v>28</v>
      </c>
      <c r="B40" s="2"/>
      <c r="C40" s="2"/>
      <c r="D40" s="2"/>
      <c r="E40" s="5"/>
      <c r="F40" s="5"/>
    </row>
    <row r="41" spans="1:6">
      <c r="A41" s="16"/>
      <c r="B41" s="2"/>
      <c r="C41" s="2"/>
      <c r="D41" s="2"/>
      <c r="E41" s="5"/>
      <c r="F41" s="5"/>
    </row>
    <row r="42" spans="1:6">
      <c r="A42" s="16" t="s">
        <v>29</v>
      </c>
      <c r="B42" s="15"/>
      <c r="C42" s="2"/>
      <c r="D42" s="2"/>
      <c r="E42" s="5"/>
      <c r="F42" s="5"/>
    </row>
    <row r="43" spans="1:6">
      <c r="A43" s="16" t="s">
        <v>30</v>
      </c>
      <c r="B43" s="5"/>
      <c r="C43" s="5"/>
      <c r="D43" s="5"/>
      <c r="E43" s="5"/>
      <c r="F43" s="5"/>
    </row>
    <row r="44" spans="1:6">
      <c r="A44" s="5"/>
      <c r="B44" s="5"/>
      <c r="C44" s="5"/>
      <c r="D44" s="5"/>
      <c r="E44" s="5"/>
      <c r="F44" s="5"/>
    </row>
    <row r="45" spans="1:6">
      <c r="A45" s="5"/>
      <c r="B45" s="5"/>
      <c r="C45" s="5"/>
      <c r="D45" s="5"/>
      <c r="E45" s="5"/>
      <c r="F45" s="5"/>
    </row>
    <row r="46" spans="1:6">
      <c r="A46" s="5"/>
      <c r="B46" s="5"/>
      <c r="C46" s="5"/>
      <c r="D46" s="5"/>
      <c r="E46" s="5"/>
      <c r="F46" s="5"/>
    </row>
    <row r="47" spans="1:6">
      <c r="A47" s="5"/>
      <c r="B47" s="5"/>
      <c r="C47" s="5"/>
      <c r="D47" s="5"/>
      <c r="E47" s="5"/>
      <c r="F47" s="5"/>
    </row>
    <row r="48" spans="1:6">
      <c r="A48" s="5"/>
      <c r="B48" s="5"/>
      <c r="C48" s="5"/>
      <c r="D48" s="5"/>
      <c r="E48" s="5"/>
      <c r="F48" s="5"/>
    </row>
    <row r="49" spans="1:6">
      <c r="A49" s="5"/>
      <c r="B49" s="5"/>
      <c r="C49" s="5"/>
      <c r="D49" s="5"/>
      <c r="E49" s="5"/>
      <c r="F49" s="5"/>
    </row>
    <row r="50" spans="1:6">
      <c r="A50" s="5"/>
      <c r="B50" s="5"/>
      <c r="C50" s="5"/>
      <c r="D50" s="5"/>
      <c r="E50" s="5"/>
      <c r="F50" s="5"/>
    </row>
    <row r="51" spans="1:6">
      <c r="A51" s="5"/>
      <c r="B51" s="5"/>
      <c r="C51" s="5"/>
      <c r="D51" s="5"/>
      <c r="E51" s="5"/>
      <c r="F51" s="5"/>
    </row>
    <row r="52" spans="1:6">
      <c r="A52" s="5"/>
      <c r="B52" s="5"/>
      <c r="C52" s="5"/>
      <c r="D52" s="5"/>
      <c r="E52" s="5"/>
      <c r="F52" s="5"/>
    </row>
    <row r="53" spans="1:6">
      <c r="A53" s="5"/>
      <c r="B53" s="5"/>
      <c r="C53" s="5"/>
      <c r="D53" s="5"/>
      <c r="E53" s="5"/>
      <c r="F53" s="5"/>
    </row>
    <row r="54" spans="1:6">
      <c r="A54" s="5"/>
      <c r="B54" s="5"/>
      <c r="C54" s="5"/>
      <c r="D54" s="5"/>
      <c r="E54" s="5"/>
      <c r="F54" s="5"/>
    </row>
    <row r="55" spans="1:6">
      <c r="A55" s="5"/>
      <c r="B55" s="5"/>
      <c r="C55" s="5"/>
      <c r="D55" s="5"/>
      <c r="E55" s="5"/>
      <c r="F55" s="5"/>
    </row>
    <row r="56" spans="1:6">
      <c r="A56" s="5"/>
      <c r="B56" s="5"/>
      <c r="C56" s="5"/>
      <c r="D56" s="5"/>
      <c r="E56" s="5"/>
      <c r="F56" s="5"/>
    </row>
    <row r="57" spans="1:6">
      <c r="A57" s="5"/>
      <c r="B57" s="5"/>
      <c r="C57" s="5"/>
      <c r="D57" s="5"/>
      <c r="E57" s="5"/>
      <c r="F57" s="5"/>
    </row>
    <row r="58" spans="1:6">
      <c r="A58" s="5"/>
      <c r="B58" s="5"/>
      <c r="C58" s="5"/>
      <c r="D58" s="5"/>
      <c r="E58" s="5"/>
      <c r="F58" s="5"/>
    </row>
    <row r="59" spans="1:6">
      <c r="A59" s="5"/>
      <c r="B59" s="5"/>
      <c r="C59" s="5"/>
      <c r="D59" s="5"/>
      <c r="E59" s="5"/>
      <c r="F59" s="5"/>
    </row>
    <row r="60" spans="1:6">
      <c r="A60" s="5"/>
      <c r="B60" s="5"/>
      <c r="C60" s="5"/>
      <c r="D60" s="5"/>
      <c r="E60" s="5"/>
      <c r="F60" s="5"/>
    </row>
    <row r="61" spans="1:6">
      <c r="A61" s="5"/>
      <c r="B61" s="5"/>
      <c r="C61" s="5"/>
      <c r="D61" s="5"/>
      <c r="E61" s="5"/>
      <c r="F61" s="5"/>
    </row>
    <row r="62" spans="1:6">
      <c r="A62" s="5"/>
      <c r="B62" s="5"/>
      <c r="C62" s="5"/>
      <c r="D62" s="5"/>
      <c r="E62" s="5"/>
      <c r="F62" s="5"/>
    </row>
    <row r="63" spans="1:6">
      <c r="A63" s="5"/>
      <c r="B63" s="5"/>
      <c r="C63" s="5"/>
      <c r="D63" s="5"/>
      <c r="E63" s="5"/>
      <c r="F63" s="5"/>
    </row>
    <row r="64" spans="1:6">
      <c r="A64" s="5"/>
      <c r="B64" s="5"/>
      <c r="C64" s="5"/>
      <c r="D64" s="5"/>
      <c r="E64" s="5"/>
      <c r="F64" s="5"/>
    </row>
    <row r="65" spans="1:6">
      <c r="A65" s="5"/>
      <c r="B65" s="5"/>
      <c r="C65" s="5"/>
      <c r="D65" s="5"/>
      <c r="E65" s="5"/>
      <c r="F65" s="5"/>
    </row>
    <row r="66" spans="1:6">
      <c r="A66" s="5"/>
      <c r="B66" s="5"/>
      <c r="C66" s="5"/>
      <c r="D66" s="5"/>
      <c r="E66" s="5"/>
      <c r="F66" s="5"/>
    </row>
    <row r="67" spans="1:6">
      <c r="A67" s="5"/>
      <c r="B67" s="5"/>
      <c r="C67" s="5"/>
      <c r="D67" s="5"/>
      <c r="E67" s="5"/>
      <c r="F67" s="5"/>
    </row>
    <row r="68" spans="1:6">
      <c r="A68" s="5"/>
      <c r="B68" s="5"/>
      <c r="C68" s="5"/>
      <c r="D68" s="5"/>
      <c r="E68" s="5"/>
      <c r="F68" s="5"/>
    </row>
    <row r="69" spans="1:6">
      <c r="A69" s="5"/>
      <c r="B69" s="5"/>
      <c r="C69" s="5"/>
      <c r="D69" s="5"/>
      <c r="E69" s="5"/>
      <c r="F69" s="5"/>
    </row>
    <row r="70" spans="1:6">
      <c r="A70" s="5"/>
      <c r="B70" s="5"/>
      <c r="C70" s="5"/>
      <c r="D70" s="5"/>
      <c r="E70" s="5"/>
      <c r="F70" s="5"/>
    </row>
    <row r="71" spans="1:6">
      <c r="A71" s="5"/>
      <c r="B71" s="5"/>
      <c r="C71" s="5"/>
      <c r="D71" s="5"/>
      <c r="E71" s="5"/>
      <c r="F71" s="5"/>
    </row>
    <row r="72" spans="1:6">
      <c r="A72" s="5"/>
      <c r="B72" s="5"/>
      <c r="C72" s="5"/>
      <c r="D72" s="5"/>
      <c r="E72" s="5"/>
      <c r="F72" s="5"/>
    </row>
    <row r="73" spans="1:6">
      <c r="A73" s="5"/>
      <c r="B73" s="5"/>
      <c r="C73" s="5"/>
      <c r="D73" s="5"/>
      <c r="E73" s="5"/>
      <c r="F73" s="5"/>
    </row>
    <row r="74" spans="1:6">
      <c r="A74" s="5"/>
      <c r="B74" s="5"/>
      <c r="C74" s="5"/>
      <c r="D74" s="5"/>
      <c r="E74" s="5"/>
      <c r="F74" s="5"/>
    </row>
    <row r="75" spans="1:6">
      <c r="A75" s="5"/>
      <c r="B75" s="5"/>
      <c r="C75" s="5"/>
      <c r="D75" s="5"/>
      <c r="E75" s="5"/>
      <c r="F75" s="5"/>
    </row>
    <row r="76" spans="1:6">
      <c r="A76" s="5"/>
      <c r="B76" s="5"/>
      <c r="C76" s="5"/>
      <c r="D76" s="5"/>
      <c r="E76" s="5"/>
      <c r="F76" s="5"/>
    </row>
    <row r="77" spans="1:6">
      <c r="A77" s="5"/>
      <c r="B77" s="5"/>
      <c r="C77" s="5"/>
      <c r="D77" s="5"/>
      <c r="E77" s="5"/>
      <c r="F77" s="5"/>
    </row>
    <row r="78" spans="1:6">
      <c r="A78" s="5"/>
      <c r="B78" s="5"/>
      <c r="C78" s="5"/>
      <c r="D78" s="5"/>
      <c r="E78" s="5"/>
      <c r="F78" s="5"/>
    </row>
    <row r="79" spans="1:6">
      <c r="A79" s="5"/>
      <c r="B79" s="5"/>
      <c r="C79" s="5"/>
      <c r="D79" s="5"/>
      <c r="E79" s="5"/>
      <c r="F79" s="5"/>
    </row>
    <row r="80" spans="1:6">
      <c r="A80" s="5"/>
      <c r="B80" s="5"/>
      <c r="C80" s="5"/>
      <c r="D80" s="5"/>
      <c r="E80" s="5"/>
      <c r="F80" s="5"/>
    </row>
    <row r="81" spans="1:6">
      <c r="A81" s="5"/>
      <c r="B81" s="5"/>
      <c r="C81" s="5"/>
      <c r="D81" s="5"/>
      <c r="E81" s="5"/>
      <c r="F81" s="5"/>
    </row>
  </sheetData>
  <pageMargins left="0.7" right="0.7" top="0.78740157499999996" bottom="0.78740157499999996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0"/>
  <sheetViews>
    <sheetView workbookViewId="0">
      <selection activeCell="E10" sqref="E10"/>
    </sheetView>
  </sheetViews>
  <sheetFormatPr defaultRowHeight="12.75"/>
  <cols>
    <col min="1" max="1" width="5.85546875" style="37" customWidth="1"/>
    <col min="2" max="2" width="11.140625" style="37" customWidth="1"/>
    <col min="3" max="3" width="40.28515625" style="37" customWidth="1"/>
    <col min="4" max="4" width="7.85546875" style="37" customWidth="1"/>
    <col min="5" max="16384" width="9.140625" style="37"/>
  </cols>
  <sheetData>
    <row r="1" spans="1:10">
      <c r="A1" s="37" t="s">
        <v>0</v>
      </c>
      <c r="B1" s="68" t="s">
        <v>119</v>
      </c>
      <c r="C1" s="69"/>
      <c r="D1" s="69"/>
      <c r="E1" s="69"/>
      <c r="F1" s="69"/>
      <c r="G1" s="69"/>
    </row>
    <row r="2" spans="1:10">
      <c r="A2" s="37" t="s">
        <v>1</v>
      </c>
      <c r="B2" s="68" t="s">
        <v>120</v>
      </c>
      <c r="C2" s="69"/>
      <c r="D2" s="70"/>
      <c r="E2" s="375" t="s">
        <v>118</v>
      </c>
      <c r="F2" s="69"/>
      <c r="G2" s="69"/>
    </row>
    <row r="3" spans="1:10" ht="13.5" thickBot="1"/>
    <row r="4" spans="1:10" s="73" customFormat="1" ht="11.25">
      <c r="A4" s="100"/>
      <c r="B4" s="101"/>
      <c r="C4" s="101"/>
      <c r="D4" s="101"/>
      <c r="E4" s="102"/>
      <c r="F4" s="71" t="s">
        <v>2</v>
      </c>
      <c r="G4" s="72"/>
    </row>
    <row r="5" spans="1:10" s="73" customFormat="1" ht="11.25">
      <c r="A5" s="103" t="s">
        <v>3</v>
      </c>
      <c r="B5" s="104"/>
      <c r="C5" s="104" t="s">
        <v>5</v>
      </c>
      <c r="D5" s="105" t="s">
        <v>6</v>
      </c>
      <c r="E5" s="105" t="s">
        <v>7</v>
      </c>
      <c r="F5" s="74" t="s">
        <v>8</v>
      </c>
      <c r="G5" s="75" t="s">
        <v>9</v>
      </c>
    </row>
    <row r="6" spans="1:10" s="73" customFormat="1" ht="12" thickBot="1">
      <c r="A6" s="106"/>
      <c r="B6" s="107"/>
      <c r="C6" s="107"/>
      <c r="D6" s="108"/>
      <c r="E6" s="108"/>
      <c r="F6" s="76" t="s">
        <v>10</v>
      </c>
      <c r="G6" s="77" t="s">
        <v>10</v>
      </c>
    </row>
    <row r="7" spans="1:10">
      <c r="A7" s="109"/>
      <c r="B7" s="110"/>
      <c r="C7" s="111"/>
      <c r="D7" s="112"/>
      <c r="E7" s="113"/>
      <c r="F7" s="78"/>
      <c r="G7" s="79"/>
    </row>
    <row r="8" spans="1:10">
      <c r="A8" s="114" t="s">
        <v>121</v>
      </c>
      <c r="B8" s="115"/>
      <c r="C8" s="116"/>
      <c r="D8" s="117"/>
      <c r="E8" s="118"/>
      <c r="F8" s="36"/>
      <c r="G8" s="80"/>
    </row>
    <row r="9" spans="1:10">
      <c r="A9" s="119"/>
      <c r="B9" s="120"/>
      <c r="C9" s="121"/>
      <c r="D9" s="122"/>
      <c r="E9" s="118"/>
      <c r="F9" s="36"/>
      <c r="G9" s="80"/>
    </row>
    <row r="10" spans="1:10">
      <c r="A10" s="123" t="s">
        <v>11</v>
      </c>
      <c r="B10" s="220">
        <v>344136222</v>
      </c>
      <c r="C10" s="125" t="s">
        <v>122</v>
      </c>
      <c r="D10" s="126" t="s">
        <v>61</v>
      </c>
      <c r="E10" s="118">
        <v>1</v>
      </c>
      <c r="F10" s="33"/>
      <c r="G10" s="81">
        <f>E10*F10</f>
        <v>0</v>
      </c>
    </row>
    <row r="11" spans="1:10">
      <c r="A11" s="123" t="s">
        <v>32</v>
      </c>
      <c r="B11" s="220">
        <v>344136198</v>
      </c>
      <c r="C11" s="125" t="s">
        <v>77</v>
      </c>
      <c r="D11" s="126" t="s">
        <v>61</v>
      </c>
      <c r="E11" s="118">
        <v>1</v>
      </c>
      <c r="F11" s="33"/>
      <c r="G11" s="81">
        <f t="shared" ref="G11:G65" si="0">E11*F11</f>
        <v>0</v>
      </c>
    </row>
    <row r="12" spans="1:10">
      <c r="A12" s="123" t="s">
        <v>127</v>
      </c>
      <c r="B12" s="220">
        <v>344136106</v>
      </c>
      <c r="C12" s="125" t="s">
        <v>123</v>
      </c>
      <c r="D12" s="126" t="s">
        <v>61</v>
      </c>
      <c r="E12" s="118">
        <v>1</v>
      </c>
      <c r="F12" s="33"/>
      <c r="G12" s="81">
        <f t="shared" si="0"/>
        <v>0</v>
      </c>
    </row>
    <row r="13" spans="1:10" s="82" customFormat="1" ht="25.5">
      <c r="A13" s="123" t="s">
        <v>128</v>
      </c>
      <c r="B13" s="127">
        <v>345126000</v>
      </c>
      <c r="C13" s="128" t="s">
        <v>109</v>
      </c>
      <c r="D13" s="129" t="s">
        <v>61</v>
      </c>
      <c r="E13" s="130">
        <v>1</v>
      </c>
      <c r="F13" s="36"/>
      <c r="G13" s="81">
        <f t="shared" si="0"/>
        <v>0</v>
      </c>
      <c r="I13" s="83"/>
      <c r="J13" s="83"/>
    </row>
    <row r="14" spans="1:10" s="82" customFormat="1">
      <c r="A14" s="214"/>
      <c r="B14" s="215"/>
      <c r="C14" s="208"/>
      <c r="D14" s="216"/>
      <c r="E14" s="209"/>
      <c r="F14" s="84"/>
      <c r="G14" s="81"/>
      <c r="I14" s="83"/>
      <c r="J14" s="83"/>
    </row>
    <row r="15" spans="1:10">
      <c r="A15" s="136" t="s">
        <v>66</v>
      </c>
      <c r="B15" s="137"/>
      <c r="C15" s="138"/>
      <c r="D15" s="139"/>
      <c r="E15" s="118"/>
      <c r="F15" s="36"/>
      <c r="G15" s="81"/>
    </row>
    <row r="16" spans="1:10">
      <c r="A16" s="140"/>
      <c r="B16" s="141"/>
      <c r="C16" s="138"/>
      <c r="D16" s="139"/>
      <c r="E16" s="118"/>
      <c r="F16" s="36"/>
      <c r="G16" s="81"/>
    </row>
    <row r="17" spans="1:7">
      <c r="A17" s="142" t="s">
        <v>104</v>
      </c>
      <c r="B17" s="377">
        <v>358111497</v>
      </c>
      <c r="C17" s="143" t="s">
        <v>78</v>
      </c>
      <c r="D17" s="144" t="s">
        <v>61</v>
      </c>
      <c r="E17" s="118">
        <v>1</v>
      </c>
      <c r="F17" s="84"/>
      <c r="G17" s="81">
        <f t="shared" si="0"/>
        <v>0</v>
      </c>
    </row>
    <row r="18" spans="1:7" ht="25.5">
      <c r="A18" s="142" t="s">
        <v>79</v>
      </c>
      <c r="B18" s="377">
        <v>358111323</v>
      </c>
      <c r="C18" s="145" t="s">
        <v>67</v>
      </c>
      <c r="D18" s="144" t="s">
        <v>61</v>
      </c>
      <c r="E18" s="118">
        <v>2</v>
      </c>
      <c r="F18" s="84"/>
      <c r="G18" s="81">
        <f t="shared" si="0"/>
        <v>0</v>
      </c>
    </row>
    <row r="19" spans="1:7">
      <c r="A19" s="123"/>
      <c r="B19" s="122"/>
      <c r="C19" s="146"/>
      <c r="D19" s="147"/>
      <c r="E19" s="118"/>
      <c r="F19" s="36"/>
      <c r="G19" s="81"/>
    </row>
    <row r="20" spans="1:7">
      <c r="A20" s="148" t="s">
        <v>68</v>
      </c>
      <c r="B20" s="149"/>
      <c r="C20" s="150"/>
      <c r="D20" s="151"/>
      <c r="E20" s="152"/>
      <c r="F20" s="86"/>
      <c r="G20" s="81"/>
    </row>
    <row r="21" spans="1:7">
      <c r="A21" s="123"/>
      <c r="B21" s="153"/>
      <c r="C21" s="146"/>
      <c r="D21" s="147"/>
      <c r="E21" s="118"/>
      <c r="F21" s="36"/>
      <c r="G21" s="81"/>
    </row>
    <row r="22" spans="1:7" ht="25.5">
      <c r="A22" s="154" t="s">
        <v>80</v>
      </c>
      <c r="B22" s="378">
        <v>345355146</v>
      </c>
      <c r="C22" s="379" t="s">
        <v>134</v>
      </c>
      <c r="D22" s="380" t="s">
        <v>61</v>
      </c>
      <c r="E22" s="381">
        <v>4</v>
      </c>
      <c r="F22" s="230"/>
      <c r="G22" s="81">
        <f t="shared" si="0"/>
        <v>0</v>
      </c>
    </row>
    <row r="23" spans="1:7">
      <c r="A23" s="154" t="s">
        <v>81</v>
      </c>
      <c r="B23" s="382">
        <v>345355211</v>
      </c>
      <c r="C23" s="383" t="s">
        <v>69</v>
      </c>
      <c r="D23" s="231" t="s">
        <v>61</v>
      </c>
      <c r="E23" s="232">
        <v>4</v>
      </c>
      <c r="F23" s="233"/>
      <c r="G23" s="81">
        <f t="shared" si="0"/>
        <v>0</v>
      </c>
    </row>
    <row r="24" spans="1:7">
      <c r="A24" s="154" t="s">
        <v>33</v>
      </c>
      <c r="B24" s="220">
        <v>345355104</v>
      </c>
      <c r="C24" s="384" t="s">
        <v>70</v>
      </c>
      <c r="D24" s="385" t="s">
        <v>61</v>
      </c>
      <c r="E24" s="381">
        <v>4</v>
      </c>
      <c r="F24" s="234"/>
      <c r="G24" s="81">
        <f t="shared" si="0"/>
        <v>0</v>
      </c>
    </row>
    <row r="25" spans="1:7">
      <c r="A25" s="156"/>
      <c r="B25" s="157"/>
      <c r="C25" s="126"/>
      <c r="D25" s="158"/>
      <c r="E25" s="159"/>
      <c r="F25" s="87"/>
      <c r="G25" s="81"/>
    </row>
    <row r="26" spans="1:7" s="82" customFormat="1">
      <c r="A26" s="133" t="s">
        <v>39</v>
      </c>
      <c r="B26" s="120"/>
      <c r="C26" s="131"/>
      <c r="D26" s="132"/>
      <c r="E26" s="130"/>
      <c r="F26" s="36"/>
      <c r="G26" s="81"/>
    </row>
    <row r="27" spans="1:7" s="82" customFormat="1">
      <c r="A27" s="119"/>
      <c r="B27" s="120"/>
      <c r="C27" s="131"/>
      <c r="D27" s="132"/>
      <c r="E27" s="130"/>
      <c r="F27" s="36"/>
      <c r="G27" s="81"/>
    </row>
    <row r="28" spans="1:7" s="82" customFormat="1" ht="39.75">
      <c r="A28" s="119" t="s">
        <v>34</v>
      </c>
      <c r="B28" s="160">
        <v>341581071</v>
      </c>
      <c r="C28" s="42" t="s">
        <v>97</v>
      </c>
      <c r="D28" s="161" t="s">
        <v>41</v>
      </c>
      <c r="E28" s="17">
        <v>50</v>
      </c>
      <c r="F28" s="88"/>
      <c r="G28" s="81">
        <f t="shared" si="0"/>
        <v>0</v>
      </c>
    </row>
    <row r="29" spans="1:7" s="82" customFormat="1" ht="39.75">
      <c r="A29" s="119" t="s">
        <v>58</v>
      </c>
      <c r="B29" s="160">
        <v>341581074</v>
      </c>
      <c r="C29" s="42" t="s">
        <v>124</v>
      </c>
      <c r="D29" s="161" t="s">
        <v>41</v>
      </c>
      <c r="E29" s="17">
        <v>30</v>
      </c>
      <c r="F29" s="88"/>
      <c r="G29" s="81">
        <f t="shared" si="0"/>
        <v>0</v>
      </c>
    </row>
    <row r="30" spans="1:7" s="82" customFormat="1" ht="38.25">
      <c r="A30" s="119" t="s">
        <v>35</v>
      </c>
      <c r="B30" s="124">
        <v>341581056</v>
      </c>
      <c r="C30" s="162" t="s">
        <v>82</v>
      </c>
      <c r="D30" s="134" t="s">
        <v>41</v>
      </c>
      <c r="E30" s="135">
        <v>50</v>
      </c>
      <c r="F30" s="85"/>
      <c r="G30" s="81">
        <f t="shared" si="0"/>
        <v>0</v>
      </c>
    </row>
    <row r="31" spans="1:7" s="82" customFormat="1" ht="38.25">
      <c r="A31" s="119" t="s">
        <v>59</v>
      </c>
      <c r="B31" s="124">
        <v>341581059</v>
      </c>
      <c r="C31" s="162" t="s">
        <v>125</v>
      </c>
      <c r="D31" s="134" t="s">
        <v>41</v>
      </c>
      <c r="E31" s="135">
        <v>50</v>
      </c>
      <c r="F31" s="85"/>
      <c r="G31" s="81">
        <f t="shared" si="0"/>
        <v>0</v>
      </c>
    </row>
    <row r="32" spans="1:7" s="82" customFormat="1" ht="38.25">
      <c r="A32" s="119" t="s">
        <v>105</v>
      </c>
      <c r="B32" s="124">
        <v>341581057</v>
      </c>
      <c r="C32" s="42" t="s">
        <v>103</v>
      </c>
      <c r="D32" s="42" t="s">
        <v>41</v>
      </c>
      <c r="E32" s="163">
        <v>50</v>
      </c>
      <c r="F32" s="85"/>
      <c r="G32" s="81">
        <f t="shared" si="0"/>
        <v>0</v>
      </c>
    </row>
    <row r="33" spans="1:7" s="82" customFormat="1" ht="24.75" customHeight="1">
      <c r="A33" s="119" t="s">
        <v>36</v>
      </c>
      <c r="B33" s="165">
        <v>341580187</v>
      </c>
      <c r="C33" s="166" t="s">
        <v>83</v>
      </c>
      <c r="D33" s="167" t="s">
        <v>41</v>
      </c>
      <c r="E33" s="168">
        <v>150</v>
      </c>
      <c r="F33" s="34"/>
      <c r="G33" s="81">
        <f t="shared" si="0"/>
        <v>0</v>
      </c>
    </row>
    <row r="34" spans="1:7" s="82" customFormat="1">
      <c r="A34" s="119" t="s">
        <v>37</v>
      </c>
      <c r="B34" s="165">
        <v>341580004</v>
      </c>
      <c r="C34" s="168" t="s">
        <v>84</v>
      </c>
      <c r="D34" s="167" t="s">
        <v>41</v>
      </c>
      <c r="E34" s="168">
        <v>20</v>
      </c>
      <c r="F34" s="34"/>
      <c r="G34" s="81">
        <f t="shared" si="0"/>
        <v>0</v>
      </c>
    </row>
    <row r="35" spans="1:7" s="82" customFormat="1" ht="25.5">
      <c r="A35" s="119" t="s">
        <v>106</v>
      </c>
      <c r="B35" s="220">
        <v>345212134</v>
      </c>
      <c r="C35" s="155" t="s">
        <v>108</v>
      </c>
      <c r="D35" s="134" t="s">
        <v>41</v>
      </c>
      <c r="E35" s="169">
        <v>50</v>
      </c>
      <c r="F35" s="35"/>
      <c r="G35" s="81">
        <f t="shared" si="0"/>
        <v>0</v>
      </c>
    </row>
    <row r="36" spans="1:7" s="82" customFormat="1" ht="25.5">
      <c r="A36" s="119" t="s">
        <v>38</v>
      </c>
      <c r="B36" s="220">
        <v>345212134</v>
      </c>
      <c r="C36" s="155" t="s">
        <v>126</v>
      </c>
      <c r="D36" s="134" t="s">
        <v>41</v>
      </c>
      <c r="E36" s="169">
        <v>30</v>
      </c>
      <c r="F36" s="35"/>
      <c r="G36" s="81">
        <f t="shared" si="0"/>
        <v>0</v>
      </c>
    </row>
    <row r="37" spans="1:7" s="82" customFormat="1">
      <c r="A37" s="119"/>
      <c r="B37" s="120"/>
      <c r="C37" s="131"/>
      <c r="D37" s="132"/>
      <c r="E37" s="130"/>
      <c r="F37" s="36"/>
      <c r="G37" s="81"/>
    </row>
    <row r="38" spans="1:7" s="82" customFormat="1">
      <c r="A38" s="133" t="s">
        <v>98</v>
      </c>
      <c r="B38" s="120"/>
      <c r="C38" s="131"/>
      <c r="D38" s="132"/>
      <c r="E38" s="130"/>
      <c r="F38" s="36"/>
      <c r="G38" s="81"/>
    </row>
    <row r="39" spans="1:7" s="82" customFormat="1">
      <c r="A39" s="119"/>
      <c r="B39" s="120"/>
      <c r="C39" s="131"/>
      <c r="D39" s="132"/>
      <c r="E39" s="130"/>
      <c r="F39" s="36"/>
      <c r="G39" s="81"/>
    </row>
    <row r="40" spans="1:7" s="82" customFormat="1">
      <c r="A40" s="119" t="s">
        <v>40</v>
      </c>
      <c r="B40" s="170">
        <v>342118940</v>
      </c>
      <c r="C40" s="171" t="s">
        <v>107</v>
      </c>
      <c r="D40" s="172" t="s">
        <v>61</v>
      </c>
      <c r="E40" s="130">
        <v>70</v>
      </c>
      <c r="F40" s="36"/>
      <c r="G40" s="81">
        <f t="shared" si="0"/>
        <v>0</v>
      </c>
    </row>
    <row r="41" spans="1:7" s="82" customFormat="1">
      <c r="A41" s="119" t="s">
        <v>42</v>
      </c>
      <c r="B41" s="170">
        <v>342118941</v>
      </c>
      <c r="C41" s="171" t="s">
        <v>129</v>
      </c>
      <c r="D41" s="172" t="s">
        <v>61</v>
      </c>
      <c r="E41" s="130">
        <v>10</v>
      </c>
      <c r="F41" s="84"/>
      <c r="G41" s="81">
        <f t="shared" si="0"/>
        <v>0</v>
      </c>
    </row>
    <row r="42" spans="1:7" s="82" customFormat="1">
      <c r="A42" s="119"/>
      <c r="B42" s="227"/>
      <c r="C42" s="171"/>
      <c r="D42" s="228"/>
      <c r="E42" s="229"/>
      <c r="F42" s="84"/>
      <c r="G42" s="81"/>
    </row>
    <row r="43" spans="1:7" s="82" customFormat="1">
      <c r="A43" s="133" t="s">
        <v>43</v>
      </c>
      <c r="B43" s="120"/>
      <c r="C43" s="131"/>
      <c r="D43" s="132"/>
      <c r="E43" s="130"/>
      <c r="F43" s="36"/>
      <c r="G43" s="81"/>
    </row>
    <row r="44" spans="1:7" s="82" customFormat="1">
      <c r="A44" s="119"/>
      <c r="B44" s="120"/>
      <c r="C44" s="131"/>
      <c r="D44" s="132"/>
      <c r="E44" s="130"/>
      <c r="F44" s="36"/>
      <c r="G44" s="81"/>
    </row>
    <row r="45" spans="1:7" s="82" customFormat="1">
      <c r="A45" s="156" t="s">
        <v>85</v>
      </c>
      <c r="B45" s="173">
        <v>345711232</v>
      </c>
      <c r="C45" s="174" t="s">
        <v>99</v>
      </c>
      <c r="D45" s="175" t="s">
        <v>61</v>
      </c>
      <c r="E45" s="176">
        <v>4</v>
      </c>
      <c r="F45" s="89"/>
      <c r="G45" s="81">
        <f t="shared" si="0"/>
        <v>0</v>
      </c>
    </row>
    <row r="46" spans="1:7" s="82" customFormat="1">
      <c r="A46" s="156" t="s">
        <v>86</v>
      </c>
      <c r="B46" s="177">
        <v>345711241</v>
      </c>
      <c r="C46" s="178" t="s">
        <v>100</v>
      </c>
      <c r="D46" s="175" t="s">
        <v>61</v>
      </c>
      <c r="E46" s="179">
        <v>4</v>
      </c>
      <c r="F46" s="90"/>
      <c r="G46" s="81">
        <f t="shared" si="0"/>
        <v>0</v>
      </c>
    </row>
    <row r="47" spans="1:7" ht="25.5">
      <c r="A47" s="156" t="s">
        <v>87</v>
      </c>
      <c r="B47" s="124">
        <v>345112712</v>
      </c>
      <c r="C47" s="125" t="s">
        <v>71</v>
      </c>
      <c r="D47" s="180" t="s">
        <v>41</v>
      </c>
      <c r="E47" s="118">
        <v>20</v>
      </c>
      <c r="F47" s="36"/>
      <c r="G47" s="81">
        <f t="shared" si="0"/>
        <v>0</v>
      </c>
    </row>
    <row r="48" spans="1:7" ht="12.75" customHeight="1">
      <c r="A48" s="156" t="s">
        <v>88</v>
      </c>
      <c r="B48" s="124">
        <v>345112746</v>
      </c>
      <c r="C48" s="125" t="s">
        <v>72</v>
      </c>
      <c r="D48" s="180" t="s">
        <v>41</v>
      </c>
      <c r="E48" s="181">
        <v>50</v>
      </c>
      <c r="F48" s="84"/>
      <c r="G48" s="81">
        <f t="shared" si="0"/>
        <v>0</v>
      </c>
    </row>
    <row r="49" spans="1:7" ht="12.75" customHeight="1">
      <c r="A49" s="156" t="s">
        <v>89</v>
      </c>
      <c r="B49" s="124">
        <v>345012014</v>
      </c>
      <c r="C49" s="164" t="s">
        <v>73</v>
      </c>
      <c r="D49" s="126" t="s">
        <v>41</v>
      </c>
      <c r="E49" s="182">
        <v>50</v>
      </c>
      <c r="F49" s="84"/>
      <c r="G49" s="81">
        <f t="shared" si="0"/>
        <v>0</v>
      </c>
    </row>
    <row r="50" spans="1:7" ht="12.75" customHeight="1">
      <c r="A50" s="156" t="s">
        <v>90</v>
      </c>
      <c r="B50" s="38">
        <v>202851181</v>
      </c>
      <c r="C50" s="39" t="s">
        <v>74</v>
      </c>
      <c r="D50" s="126" t="s">
        <v>41</v>
      </c>
      <c r="E50" s="126">
        <v>50</v>
      </c>
      <c r="F50" s="235"/>
      <c r="G50" s="81">
        <f t="shared" si="0"/>
        <v>0</v>
      </c>
    </row>
    <row r="51" spans="1:7" ht="12.75" customHeight="1">
      <c r="A51" s="156" t="s">
        <v>60</v>
      </c>
      <c r="B51" s="38">
        <v>202851124</v>
      </c>
      <c r="C51" s="40" t="s">
        <v>75</v>
      </c>
      <c r="D51" s="126" t="s">
        <v>61</v>
      </c>
      <c r="E51" s="126">
        <v>30</v>
      </c>
      <c r="F51" s="236"/>
      <c r="G51" s="81">
        <f t="shared" si="0"/>
        <v>0</v>
      </c>
    </row>
    <row r="52" spans="1:7" ht="12.75" customHeight="1">
      <c r="A52" s="156" t="s">
        <v>44</v>
      </c>
      <c r="B52" s="38">
        <v>202851183</v>
      </c>
      <c r="C52" s="41" t="s">
        <v>76</v>
      </c>
      <c r="D52" s="126" t="s">
        <v>41</v>
      </c>
      <c r="E52" s="126">
        <v>50</v>
      </c>
      <c r="F52" s="237"/>
      <c r="G52" s="81">
        <f t="shared" si="0"/>
        <v>0</v>
      </c>
    </row>
    <row r="53" spans="1:7" s="82" customFormat="1">
      <c r="A53" s="156" t="s">
        <v>45</v>
      </c>
      <c r="B53" s="124">
        <v>211126000</v>
      </c>
      <c r="C53" s="168" t="s">
        <v>91</v>
      </c>
      <c r="D53" s="183" t="s">
        <v>92</v>
      </c>
      <c r="E53" s="184">
        <v>2</v>
      </c>
      <c r="F53" s="218"/>
      <c r="G53" s="81">
        <f t="shared" si="0"/>
        <v>0</v>
      </c>
    </row>
    <row r="54" spans="1:7" s="82" customFormat="1">
      <c r="A54" s="156" t="s">
        <v>46</v>
      </c>
      <c r="B54" s="185">
        <v>314324118</v>
      </c>
      <c r="C54" s="168" t="s">
        <v>93</v>
      </c>
      <c r="D54" s="183" t="s">
        <v>61</v>
      </c>
      <c r="E54" s="43">
        <v>200</v>
      </c>
      <c r="F54" s="221"/>
      <c r="G54" s="81">
        <f t="shared" si="0"/>
        <v>0</v>
      </c>
    </row>
    <row r="55" spans="1:7" s="82" customFormat="1">
      <c r="A55" s="156" t="s">
        <v>47</v>
      </c>
      <c r="B55" s="124">
        <v>721218223</v>
      </c>
      <c r="C55" s="186" t="s">
        <v>110</v>
      </c>
      <c r="D55" s="187" t="s">
        <v>61</v>
      </c>
      <c r="E55" s="188">
        <v>1</v>
      </c>
      <c r="F55" s="222"/>
      <c r="G55" s="81">
        <f t="shared" si="0"/>
        <v>0</v>
      </c>
    </row>
    <row r="56" spans="1:7" s="82" customFormat="1">
      <c r="A56" s="119"/>
      <c r="B56" s="120"/>
      <c r="C56" s="131"/>
      <c r="D56" s="132"/>
      <c r="E56" s="130"/>
      <c r="F56" s="36"/>
      <c r="G56" s="81"/>
    </row>
    <row r="57" spans="1:7" s="82" customFormat="1">
      <c r="A57" s="189" t="s">
        <v>50</v>
      </c>
      <c r="B57" s="190"/>
      <c r="C57" s="168"/>
      <c r="D57" s="124"/>
      <c r="E57" s="134"/>
      <c r="F57" s="34"/>
      <c r="G57" s="81"/>
    </row>
    <row r="58" spans="1:7" s="82" customFormat="1">
      <c r="A58" s="191"/>
      <c r="B58" s="134"/>
      <c r="C58" s="168"/>
      <c r="D58" s="124"/>
      <c r="E58" s="134"/>
      <c r="F58" s="34"/>
      <c r="G58" s="81"/>
    </row>
    <row r="59" spans="1:7" s="82" customFormat="1">
      <c r="A59" s="191" t="s">
        <v>130</v>
      </c>
      <c r="B59" s="192">
        <v>246122186</v>
      </c>
      <c r="C59" s="164" t="s">
        <v>94</v>
      </c>
      <c r="D59" s="183" t="s">
        <v>51</v>
      </c>
      <c r="E59" s="168">
        <v>0.4</v>
      </c>
      <c r="F59" s="219"/>
      <c r="G59" s="81">
        <f t="shared" si="0"/>
        <v>0</v>
      </c>
    </row>
    <row r="60" spans="1:7" s="82" customFormat="1">
      <c r="A60" s="191" t="s">
        <v>131</v>
      </c>
      <c r="B60" s="192">
        <v>246122186</v>
      </c>
      <c r="C60" s="164" t="s">
        <v>95</v>
      </c>
      <c r="D60" s="183" t="s">
        <v>51</v>
      </c>
      <c r="E60" s="168">
        <v>0.3</v>
      </c>
      <c r="F60" s="219"/>
      <c r="G60" s="81">
        <f t="shared" si="0"/>
        <v>0</v>
      </c>
    </row>
    <row r="61" spans="1:7" s="82" customFormat="1">
      <c r="A61" s="119"/>
      <c r="B61" s="120"/>
      <c r="C61" s="131"/>
      <c r="D61" s="132"/>
      <c r="E61" s="130"/>
      <c r="F61" s="84"/>
      <c r="G61" s="81"/>
    </row>
    <row r="62" spans="1:7" s="82" customFormat="1">
      <c r="A62" s="193" t="s">
        <v>48</v>
      </c>
      <c r="B62" s="124"/>
      <c r="C62" s="155"/>
      <c r="D62" s="194"/>
      <c r="E62" s="171"/>
      <c r="F62" s="20"/>
      <c r="G62" s="81"/>
    </row>
    <row r="63" spans="1:7" s="82" customFormat="1">
      <c r="A63" s="193"/>
      <c r="B63" s="124"/>
      <c r="C63" s="195"/>
      <c r="D63" s="194"/>
      <c r="E63" s="196"/>
      <c r="F63" s="20"/>
      <c r="G63" s="81"/>
    </row>
    <row r="64" spans="1:7" s="82" customFormat="1">
      <c r="A64" s="197" t="s">
        <v>132</v>
      </c>
      <c r="B64" s="198">
        <v>212189176</v>
      </c>
      <c r="C64" s="199" t="s">
        <v>49</v>
      </c>
      <c r="D64" s="187" t="s">
        <v>61</v>
      </c>
      <c r="E64" s="200">
        <v>1</v>
      </c>
      <c r="F64" s="223"/>
      <c r="G64" s="81">
        <f t="shared" si="0"/>
        <v>0</v>
      </c>
    </row>
    <row r="65" spans="1:7" s="82" customFormat="1" ht="89.25">
      <c r="A65" s="197" t="s">
        <v>133</v>
      </c>
      <c r="B65" s="201">
        <v>341000000</v>
      </c>
      <c r="C65" s="202" t="s">
        <v>96</v>
      </c>
      <c r="D65" s="203" t="s">
        <v>61</v>
      </c>
      <c r="E65" s="203">
        <v>1</v>
      </c>
      <c r="F65" s="91"/>
      <c r="G65" s="81">
        <f t="shared" si="0"/>
        <v>0</v>
      </c>
    </row>
    <row r="66" spans="1:7" s="82" customFormat="1" ht="13.5" thickBot="1">
      <c r="A66" s="204"/>
      <c r="B66" s="205"/>
      <c r="C66" s="206"/>
      <c r="D66" s="205"/>
      <c r="E66" s="205"/>
      <c r="F66" s="92"/>
      <c r="G66" s="93"/>
    </row>
    <row r="67" spans="1:7" s="82" customFormat="1">
      <c r="A67" s="224"/>
      <c r="B67" s="94"/>
      <c r="C67" s="94"/>
      <c r="D67" s="94"/>
      <c r="E67" s="94"/>
      <c r="F67" s="94"/>
      <c r="G67" s="95"/>
    </row>
    <row r="68" spans="1:7" s="82" customFormat="1">
      <c r="A68" s="225"/>
      <c r="B68" s="96" t="s">
        <v>12</v>
      </c>
      <c r="C68" s="96"/>
      <c r="D68" s="96"/>
      <c r="E68" s="96"/>
      <c r="F68" s="96"/>
      <c r="G68" s="97">
        <f>SUM(G10:G67)</f>
        <v>0</v>
      </c>
    </row>
    <row r="69" spans="1:7" s="82" customFormat="1" ht="13.5" thickBot="1">
      <c r="A69" s="226"/>
      <c r="B69" s="98"/>
      <c r="C69" s="98"/>
      <c r="D69" s="98"/>
      <c r="E69" s="98"/>
      <c r="F69" s="98"/>
      <c r="G69" s="99"/>
    </row>
    <row r="70" spans="1:7" s="82" customFormat="1"/>
  </sheetData>
  <sheetProtection password="CA9C" sheet="1" objects="1" scenarios="1"/>
  <pageMargins left="0.70866141732283472" right="0.70866141732283472" top="0.78740157480314965" bottom="0.78740157480314965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7"/>
  <sheetViews>
    <sheetView tabSelected="1" topLeftCell="A22" workbookViewId="0">
      <selection activeCell="K11" sqref="K11"/>
    </sheetView>
  </sheetViews>
  <sheetFormatPr defaultRowHeight="12.75"/>
  <cols>
    <col min="1" max="1" width="5.85546875" style="240" customWidth="1"/>
    <col min="2" max="2" width="10.28515625" style="240" customWidth="1"/>
    <col min="3" max="3" width="41.140625" style="240" customWidth="1"/>
    <col min="4" max="6" width="9.140625" style="240"/>
    <col min="7" max="7" width="11.28515625" style="240" bestFit="1" customWidth="1"/>
    <col min="8" max="16384" width="9.140625" style="240"/>
  </cols>
  <sheetData>
    <row r="1" spans="1:10">
      <c r="A1" s="240" t="s">
        <v>0</v>
      </c>
      <c r="B1" s="281" t="s">
        <v>119</v>
      </c>
      <c r="C1" s="238"/>
      <c r="D1" s="238"/>
      <c r="E1" s="238"/>
      <c r="F1" s="238"/>
      <c r="G1" s="238"/>
    </row>
    <row r="2" spans="1:10">
      <c r="A2" s="240" t="s">
        <v>1</v>
      </c>
      <c r="B2" s="281" t="s">
        <v>120</v>
      </c>
      <c r="C2" s="238"/>
      <c r="D2" s="375" t="s">
        <v>118</v>
      </c>
      <c r="E2" s="239"/>
      <c r="F2" s="238"/>
      <c r="G2" s="238"/>
    </row>
    <row r="3" spans="1:10" ht="13.5" thickBot="1"/>
    <row r="4" spans="1:10" s="284" customFormat="1" ht="11.25">
      <c r="A4" s="282"/>
      <c r="B4" s="283"/>
      <c r="C4" s="283"/>
      <c r="D4" s="283"/>
      <c r="E4" s="241"/>
      <c r="F4" s="242" t="s">
        <v>52</v>
      </c>
      <c r="G4" s="243"/>
    </row>
    <row r="5" spans="1:10" s="284" customFormat="1" ht="11.25">
      <c r="A5" s="285" t="s">
        <v>3</v>
      </c>
      <c r="B5" s="286" t="s">
        <v>4</v>
      </c>
      <c r="C5" s="286" t="s">
        <v>5</v>
      </c>
      <c r="D5" s="244" t="s">
        <v>6</v>
      </c>
      <c r="E5" s="244" t="s">
        <v>7</v>
      </c>
      <c r="F5" s="245" t="s">
        <v>8</v>
      </c>
      <c r="G5" s="246" t="s">
        <v>9</v>
      </c>
    </row>
    <row r="6" spans="1:10" s="284" customFormat="1" ht="12" thickBot="1">
      <c r="A6" s="287"/>
      <c r="B6" s="288"/>
      <c r="C6" s="288"/>
      <c r="D6" s="247"/>
      <c r="E6" s="247"/>
      <c r="F6" s="248" t="s">
        <v>10</v>
      </c>
      <c r="G6" s="249" t="s">
        <v>10</v>
      </c>
    </row>
    <row r="7" spans="1:10" s="293" customFormat="1">
      <c r="A7" s="289"/>
      <c r="B7" s="290"/>
      <c r="C7" s="291"/>
      <c r="D7" s="292"/>
      <c r="E7" s="250"/>
      <c r="F7" s="251"/>
      <c r="G7" s="252"/>
    </row>
    <row r="8" spans="1:10" s="293" customFormat="1">
      <c r="A8" s="294" t="s">
        <v>121</v>
      </c>
      <c r="B8" s="295"/>
      <c r="C8" s="296"/>
      <c r="D8" s="297"/>
      <c r="E8" s="253"/>
      <c r="F8" s="254"/>
      <c r="G8" s="255"/>
    </row>
    <row r="9" spans="1:10" s="293" customFormat="1">
      <c r="A9" s="298"/>
      <c r="B9" s="299"/>
      <c r="C9" s="300"/>
      <c r="D9" s="332"/>
      <c r="E9" s="253"/>
      <c r="F9" s="254"/>
      <c r="G9" s="255"/>
    </row>
    <row r="10" spans="1:10" s="293" customFormat="1" ht="25.5">
      <c r="A10" s="301" t="s">
        <v>135</v>
      </c>
      <c r="B10" s="386">
        <v>741320163</v>
      </c>
      <c r="C10" s="387" t="s">
        <v>141</v>
      </c>
      <c r="D10" s="388" t="s">
        <v>61</v>
      </c>
      <c r="E10" s="389">
        <v>2</v>
      </c>
      <c r="F10" s="357"/>
      <c r="G10" s="358">
        <f t="shared" ref="G10:G63" si="0">E10*F10</f>
        <v>0</v>
      </c>
    </row>
    <row r="11" spans="1:10" s="293" customFormat="1" ht="25.5">
      <c r="A11" s="301" t="s">
        <v>143</v>
      </c>
      <c r="B11" s="386">
        <v>741320103</v>
      </c>
      <c r="C11" s="387" t="s">
        <v>140</v>
      </c>
      <c r="D11" s="388" t="s">
        <v>61</v>
      </c>
      <c r="E11" s="389">
        <v>1</v>
      </c>
      <c r="F11" s="357"/>
      <c r="G11" s="358">
        <f t="shared" si="0"/>
        <v>0</v>
      </c>
    </row>
    <row r="12" spans="1:10" s="304" customFormat="1" ht="25.5">
      <c r="A12" s="301" t="s">
        <v>144</v>
      </c>
      <c r="B12" s="302" t="s">
        <v>53</v>
      </c>
      <c r="C12" s="303" t="s">
        <v>142</v>
      </c>
      <c r="D12" s="362" t="s">
        <v>54</v>
      </c>
      <c r="E12" s="256">
        <v>1</v>
      </c>
      <c r="F12" s="254"/>
      <c r="G12" s="358">
        <f t="shared" si="0"/>
        <v>0</v>
      </c>
      <c r="I12" s="305"/>
      <c r="J12" s="305"/>
    </row>
    <row r="13" spans="1:10" s="304" customFormat="1">
      <c r="A13" s="298"/>
      <c r="B13" s="299"/>
      <c r="C13" s="306"/>
      <c r="D13" s="330"/>
      <c r="E13" s="256"/>
      <c r="F13" s="254"/>
      <c r="G13" s="358"/>
    </row>
    <row r="14" spans="1:10" s="293" customFormat="1">
      <c r="A14" s="307" t="s">
        <v>66</v>
      </c>
      <c r="B14" s="308"/>
      <c r="C14" s="309"/>
      <c r="D14" s="363"/>
      <c r="E14" s="253"/>
      <c r="F14" s="254"/>
      <c r="G14" s="358"/>
    </row>
    <row r="15" spans="1:10" s="293" customFormat="1">
      <c r="A15" s="310"/>
      <c r="B15" s="311"/>
      <c r="C15" s="309"/>
      <c r="D15" s="363"/>
      <c r="E15" s="253"/>
      <c r="F15" s="254"/>
      <c r="G15" s="358"/>
    </row>
    <row r="16" spans="1:10" s="293" customFormat="1">
      <c r="A16" s="312" t="s">
        <v>160</v>
      </c>
      <c r="B16" s="390">
        <v>742330041</v>
      </c>
      <c r="C16" s="208" t="s">
        <v>145</v>
      </c>
      <c r="D16" s="158" t="s">
        <v>61</v>
      </c>
      <c r="E16" s="391">
        <v>1</v>
      </c>
      <c r="F16" s="366"/>
      <c r="G16" s="358">
        <f t="shared" si="0"/>
        <v>0</v>
      </c>
    </row>
    <row r="17" spans="1:7" s="293" customFormat="1" ht="25.5">
      <c r="A17" s="312" t="s">
        <v>161</v>
      </c>
      <c r="B17" s="390" t="s">
        <v>53</v>
      </c>
      <c r="C17" s="208" t="s">
        <v>146</v>
      </c>
      <c r="D17" s="158" t="s">
        <v>54</v>
      </c>
      <c r="E17" s="392">
        <v>0.5</v>
      </c>
      <c r="F17" s="367"/>
      <c r="G17" s="358">
        <f t="shared" si="0"/>
        <v>0</v>
      </c>
    </row>
    <row r="18" spans="1:7" s="293" customFormat="1">
      <c r="A18" s="312" t="s">
        <v>162</v>
      </c>
      <c r="B18" s="393">
        <v>742330051</v>
      </c>
      <c r="C18" s="394" t="s">
        <v>147</v>
      </c>
      <c r="D18" s="158" t="s">
        <v>61</v>
      </c>
      <c r="E18" s="392">
        <v>4</v>
      </c>
      <c r="F18" s="367"/>
      <c r="G18" s="358">
        <f t="shared" si="0"/>
        <v>0</v>
      </c>
    </row>
    <row r="19" spans="1:7" s="293" customFormat="1">
      <c r="A19" s="301"/>
      <c r="B19" s="390"/>
      <c r="C19" s="394"/>
      <c r="D19" s="158"/>
      <c r="E19" s="392"/>
      <c r="F19" s="367"/>
      <c r="G19" s="358"/>
    </row>
    <row r="20" spans="1:7" s="293" customFormat="1">
      <c r="A20" s="315" t="s">
        <v>68</v>
      </c>
      <c r="B20" s="316"/>
      <c r="C20" s="317"/>
      <c r="D20" s="364"/>
      <c r="E20" s="258"/>
      <c r="F20" s="259"/>
      <c r="G20" s="358"/>
    </row>
    <row r="21" spans="1:7" s="293" customFormat="1">
      <c r="A21" s="301"/>
      <c r="B21" s="318"/>
      <c r="C21" s="313"/>
      <c r="D21" s="314"/>
      <c r="E21" s="253"/>
      <c r="F21" s="254"/>
      <c r="G21" s="358"/>
    </row>
    <row r="22" spans="1:7" s="293" customFormat="1" ht="51">
      <c r="A22" s="319" t="s">
        <v>163</v>
      </c>
      <c r="B22" s="220">
        <v>741310201</v>
      </c>
      <c r="C22" s="379" t="s">
        <v>148</v>
      </c>
      <c r="D22" s="158" t="s">
        <v>61</v>
      </c>
      <c r="E22" s="389">
        <v>4</v>
      </c>
      <c r="F22" s="357"/>
      <c r="G22" s="358">
        <f t="shared" si="0"/>
        <v>0</v>
      </c>
    </row>
    <row r="23" spans="1:7" s="293" customFormat="1">
      <c r="A23" s="319"/>
      <c r="B23" s="321"/>
      <c r="C23" s="184"/>
      <c r="D23" s="322"/>
      <c r="E23" s="261"/>
      <c r="F23" s="262"/>
      <c r="G23" s="358"/>
    </row>
    <row r="24" spans="1:7" s="304" customFormat="1">
      <c r="A24" s="323" t="s">
        <v>39</v>
      </c>
      <c r="B24" s="299"/>
      <c r="C24" s="306"/>
      <c r="D24" s="330"/>
      <c r="E24" s="256"/>
      <c r="F24" s="254"/>
      <c r="G24" s="358"/>
    </row>
    <row r="25" spans="1:7" s="304" customFormat="1">
      <c r="A25" s="298"/>
      <c r="B25" s="299"/>
      <c r="C25" s="306"/>
      <c r="D25" s="330"/>
      <c r="E25" s="256"/>
      <c r="F25" s="254"/>
      <c r="G25" s="358"/>
    </row>
    <row r="26" spans="1:7" s="304" customFormat="1" ht="51">
      <c r="A26" s="298" t="s">
        <v>164</v>
      </c>
      <c r="B26" s="395">
        <v>741122641</v>
      </c>
      <c r="C26" s="370" t="s">
        <v>183</v>
      </c>
      <c r="D26" s="396" t="s">
        <v>41</v>
      </c>
      <c r="E26" s="389">
        <v>50</v>
      </c>
      <c r="F26" s="357"/>
      <c r="G26" s="358">
        <f t="shared" si="0"/>
        <v>0</v>
      </c>
    </row>
    <row r="27" spans="1:7" s="304" customFormat="1" ht="51">
      <c r="A27" s="298" t="s">
        <v>165</v>
      </c>
      <c r="B27" s="395">
        <v>741122642</v>
      </c>
      <c r="C27" s="370" t="s">
        <v>184</v>
      </c>
      <c r="D27" s="396" t="s">
        <v>41</v>
      </c>
      <c r="E27" s="389">
        <v>30</v>
      </c>
      <c r="F27" s="357"/>
      <c r="G27" s="358">
        <f t="shared" si="0"/>
        <v>0</v>
      </c>
    </row>
    <row r="28" spans="1:7" s="304" customFormat="1" ht="51">
      <c r="A28" s="298" t="s">
        <v>166</v>
      </c>
      <c r="B28" s="395">
        <v>741122611</v>
      </c>
      <c r="C28" s="370" t="s">
        <v>185</v>
      </c>
      <c r="D28" s="396" t="s">
        <v>41</v>
      </c>
      <c r="E28" s="389">
        <v>150</v>
      </c>
      <c r="F28" s="357"/>
      <c r="G28" s="358">
        <f t="shared" si="0"/>
        <v>0</v>
      </c>
    </row>
    <row r="29" spans="1:7" s="304" customFormat="1" ht="51">
      <c r="A29" s="298" t="s">
        <v>167</v>
      </c>
      <c r="B29" s="220">
        <v>741122621</v>
      </c>
      <c r="C29" s="370" t="s">
        <v>186</v>
      </c>
      <c r="D29" s="396"/>
      <c r="E29" s="326">
        <v>150</v>
      </c>
      <c r="F29" s="357"/>
      <c r="G29" s="358">
        <f t="shared" si="0"/>
        <v>0</v>
      </c>
    </row>
    <row r="30" spans="1:7" s="304" customFormat="1" ht="24.75" customHeight="1">
      <c r="A30" s="298" t="s">
        <v>168</v>
      </c>
      <c r="B30" s="324">
        <v>742121001</v>
      </c>
      <c r="C30" s="325" t="s">
        <v>137</v>
      </c>
      <c r="D30" s="365" t="s">
        <v>41</v>
      </c>
      <c r="E30" s="326">
        <v>20</v>
      </c>
      <c r="F30" s="327"/>
      <c r="G30" s="358">
        <f t="shared" si="0"/>
        <v>0</v>
      </c>
    </row>
    <row r="31" spans="1:7" s="304" customFormat="1" ht="38.25">
      <c r="A31" s="298" t="s">
        <v>169</v>
      </c>
      <c r="B31" s="397">
        <v>741120301</v>
      </c>
      <c r="C31" s="398" t="s">
        <v>136</v>
      </c>
      <c r="D31" s="396" t="s">
        <v>41</v>
      </c>
      <c r="E31" s="399">
        <v>80</v>
      </c>
      <c r="F31" s="357"/>
      <c r="G31" s="358">
        <f t="shared" si="0"/>
        <v>0</v>
      </c>
    </row>
    <row r="32" spans="1:7" s="304" customFormat="1">
      <c r="A32" s="298"/>
      <c r="B32" s="299"/>
      <c r="C32" s="306"/>
      <c r="D32" s="330"/>
      <c r="E32" s="256"/>
      <c r="F32" s="254"/>
      <c r="G32" s="358"/>
    </row>
    <row r="33" spans="1:7" s="304" customFormat="1">
      <c r="A33" s="323" t="s">
        <v>98</v>
      </c>
      <c r="B33" s="299"/>
      <c r="C33" s="306"/>
      <c r="D33" s="330"/>
      <c r="E33" s="256"/>
      <c r="F33" s="254"/>
      <c r="G33" s="358"/>
    </row>
    <row r="34" spans="1:7" s="304" customFormat="1">
      <c r="A34" s="298"/>
      <c r="B34" s="299"/>
      <c r="C34" s="306"/>
      <c r="D34" s="330"/>
      <c r="E34" s="256"/>
      <c r="F34" s="254"/>
      <c r="G34" s="358"/>
    </row>
    <row r="35" spans="1:7" s="304" customFormat="1" ht="38.25">
      <c r="A35" s="400" t="s">
        <v>170</v>
      </c>
      <c r="B35" s="401">
        <v>741132103</v>
      </c>
      <c r="C35" s="402" t="s">
        <v>139</v>
      </c>
      <c r="D35" s="396" t="s">
        <v>61</v>
      </c>
      <c r="E35" s="389">
        <v>17</v>
      </c>
      <c r="F35" s="328"/>
      <c r="G35" s="358">
        <f t="shared" si="0"/>
        <v>0</v>
      </c>
    </row>
    <row r="36" spans="1:7" s="304" customFormat="1" ht="38.25">
      <c r="A36" s="400" t="s">
        <v>171</v>
      </c>
      <c r="B36" s="403">
        <v>741132145</v>
      </c>
      <c r="C36" s="402" t="s">
        <v>138</v>
      </c>
      <c r="D36" s="396" t="s">
        <v>61</v>
      </c>
      <c r="E36" s="389">
        <v>4</v>
      </c>
      <c r="F36" s="328"/>
      <c r="G36" s="358">
        <f t="shared" si="0"/>
        <v>0</v>
      </c>
    </row>
    <row r="37" spans="1:7" s="304" customFormat="1" ht="25.5">
      <c r="A37" s="400" t="s">
        <v>172</v>
      </c>
      <c r="B37" s="404" t="s">
        <v>53</v>
      </c>
      <c r="C37" s="202" t="s">
        <v>187</v>
      </c>
      <c r="D37" s="396" t="s">
        <v>54</v>
      </c>
      <c r="E37" s="389">
        <v>8</v>
      </c>
      <c r="F37" s="329"/>
      <c r="G37" s="358">
        <f t="shared" si="0"/>
        <v>0</v>
      </c>
    </row>
    <row r="38" spans="1:7" s="304" customFormat="1">
      <c r="A38" s="298"/>
      <c r="B38" s="299"/>
      <c r="C38" s="306"/>
      <c r="D38" s="330"/>
      <c r="E38" s="256"/>
      <c r="F38" s="254"/>
      <c r="G38" s="358">
        <f t="shared" si="0"/>
        <v>0</v>
      </c>
    </row>
    <row r="39" spans="1:7" s="304" customFormat="1">
      <c r="A39" s="323" t="s">
        <v>43</v>
      </c>
      <c r="B39" s="299"/>
      <c r="C39" s="306"/>
      <c r="D39" s="330"/>
      <c r="E39" s="256"/>
      <c r="F39" s="254"/>
      <c r="G39" s="358">
        <f t="shared" si="0"/>
        <v>0</v>
      </c>
    </row>
    <row r="40" spans="1:7" s="304" customFormat="1">
      <c r="A40" s="298"/>
      <c r="B40" s="299"/>
      <c r="C40" s="306"/>
      <c r="D40" s="330"/>
      <c r="E40" s="256"/>
      <c r="F40" s="254"/>
      <c r="G40" s="358">
        <f t="shared" si="0"/>
        <v>0</v>
      </c>
    </row>
    <row r="41" spans="1:7" s="304" customFormat="1" ht="51">
      <c r="A41" s="320" t="s">
        <v>173</v>
      </c>
      <c r="B41" s="220">
        <v>741112061</v>
      </c>
      <c r="C41" s="359" t="s">
        <v>149</v>
      </c>
      <c r="D41" s="158" t="s">
        <v>61</v>
      </c>
      <c r="E41" s="389">
        <v>4</v>
      </c>
      <c r="F41" s="368"/>
      <c r="G41" s="358">
        <f t="shared" si="0"/>
        <v>0</v>
      </c>
    </row>
    <row r="42" spans="1:7" s="304" customFormat="1" ht="51">
      <c r="A42" s="320" t="s">
        <v>174</v>
      </c>
      <c r="B42" s="405">
        <v>741112001</v>
      </c>
      <c r="C42" s="406" t="s">
        <v>150</v>
      </c>
      <c r="D42" s="407" t="s">
        <v>61</v>
      </c>
      <c r="E42" s="408">
        <v>4</v>
      </c>
      <c r="F42" s="360"/>
      <c r="G42" s="358">
        <f t="shared" si="0"/>
        <v>0</v>
      </c>
    </row>
    <row r="43" spans="1:7" s="293" customFormat="1" ht="38.25">
      <c r="A43" s="320" t="s">
        <v>175</v>
      </c>
      <c r="B43" s="409">
        <v>741110511</v>
      </c>
      <c r="C43" s="410" t="s">
        <v>151</v>
      </c>
      <c r="D43" s="332" t="s">
        <v>41</v>
      </c>
      <c r="E43" s="253">
        <v>70</v>
      </c>
      <c r="F43" s="254"/>
      <c r="G43" s="358">
        <f t="shared" si="0"/>
        <v>0</v>
      </c>
    </row>
    <row r="44" spans="1:7" s="293" customFormat="1" ht="40.5" customHeight="1">
      <c r="A44" s="320" t="s">
        <v>176</v>
      </c>
      <c r="B44" s="361">
        <v>741110041</v>
      </c>
      <c r="C44" s="359" t="s">
        <v>152</v>
      </c>
      <c r="D44" s="333" t="s">
        <v>41</v>
      </c>
      <c r="E44" s="264">
        <v>50</v>
      </c>
      <c r="F44" s="257"/>
      <c r="G44" s="358">
        <f t="shared" si="0"/>
        <v>0</v>
      </c>
    </row>
    <row r="45" spans="1:7" s="293" customFormat="1" ht="25.5" customHeight="1">
      <c r="A45" s="320" t="s">
        <v>177</v>
      </c>
      <c r="B45" s="411">
        <v>741910411</v>
      </c>
      <c r="C45" s="208" t="s">
        <v>159</v>
      </c>
      <c r="D45" s="333" t="s">
        <v>41</v>
      </c>
      <c r="E45" s="184">
        <v>50</v>
      </c>
      <c r="F45" s="218"/>
      <c r="G45" s="358">
        <f t="shared" si="0"/>
        <v>0</v>
      </c>
    </row>
    <row r="46" spans="1:7" s="293" customFormat="1" ht="12.75" customHeight="1">
      <c r="A46" s="320" t="s">
        <v>178</v>
      </c>
      <c r="B46" s="411" t="s">
        <v>53</v>
      </c>
      <c r="C46" s="412" t="s">
        <v>153</v>
      </c>
      <c r="D46" s="333" t="s">
        <v>54</v>
      </c>
      <c r="E46" s="184">
        <v>4</v>
      </c>
      <c r="F46" s="265"/>
      <c r="G46" s="358">
        <f t="shared" si="0"/>
        <v>0</v>
      </c>
    </row>
    <row r="47" spans="1:7" s="304" customFormat="1" ht="25.5">
      <c r="A47" s="320" t="s">
        <v>111</v>
      </c>
      <c r="B47" s="413">
        <v>741910502</v>
      </c>
      <c r="C47" s="414" t="s">
        <v>158</v>
      </c>
      <c r="D47" s="158" t="s">
        <v>92</v>
      </c>
      <c r="E47" s="415">
        <v>2</v>
      </c>
      <c r="F47" s="217"/>
      <c r="G47" s="358">
        <f t="shared" si="0"/>
        <v>0</v>
      </c>
    </row>
    <row r="48" spans="1:7" s="304" customFormat="1" ht="51">
      <c r="A48" s="320" t="s">
        <v>112</v>
      </c>
      <c r="B48" s="416">
        <v>460690031</v>
      </c>
      <c r="C48" s="370" t="s">
        <v>157</v>
      </c>
      <c r="D48" s="417" t="s">
        <v>61</v>
      </c>
      <c r="E48" s="418">
        <v>200</v>
      </c>
      <c r="F48" s="369"/>
      <c r="G48" s="358">
        <f t="shared" si="0"/>
        <v>0</v>
      </c>
    </row>
    <row r="49" spans="1:7" s="304" customFormat="1">
      <c r="A49" s="320" t="s">
        <v>113</v>
      </c>
      <c r="B49" s="331" t="s">
        <v>53</v>
      </c>
      <c r="C49" s="334" t="s">
        <v>156</v>
      </c>
      <c r="D49" s="335" t="s">
        <v>54</v>
      </c>
      <c r="E49" s="266">
        <v>1</v>
      </c>
      <c r="F49" s="222"/>
      <c r="G49" s="358">
        <f t="shared" si="0"/>
        <v>0</v>
      </c>
    </row>
    <row r="50" spans="1:7" s="304" customFormat="1">
      <c r="A50" s="298"/>
      <c r="B50" s="299"/>
      <c r="C50" s="306"/>
      <c r="D50" s="330"/>
      <c r="E50" s="256"/>
      <c r="F50" s="254"/>
      <c r="G50" s="358"/>
    </row>
    <row r="51" spans="1:7" s="304" customFormat="1">
      <c r="A51" s="336" t="s">
        <v>50</v>
      </c>
      <c r="B51" s="337"/>
      <c r="C51" s="263"/>
      <c r="D51" s="333"/>
      <c r="E51" s="267"/>
      <c r="F51" s="260"/>
      <c r="G51" s="358"/>
    </row>
    <row r="52" spans="1:7" s="304" customFormat="1">
      <c r="A52" s="338"/>
      <c r="B52" s="267"/>
      <c r="C52" s="263"/>
      <c r="D52" s="333"/>
      <c r="E52" s="267"/>
      <c r="F52" s="260"/>
      <c r="G52" s="358"/>
    </row>
    <row r="53" spans="1:7" s="304" customFormat="1" ht="38.25">
      <c r="A53" s="338" t="s">
        <v>102</v>
      </c>
      <c r="B53" s="419">
        <v>741920061</v>
      </c>
      <c r="C53" s="420" t="s">
        <v>154</v>
      </c>
      <c r="D53" s="333" t="s">
        <v>51</v>
      </c>
      <c r="E53" s="263">
        <v>0.3</v>
      </c>
      <c r="F53" s="268"/>
      <c r="G53" s="358">
        <f t="shared" si="0"/>
        <v>0</v>
      </c>
    </row>
    <row r="54" spans="1:7" s="304" customFormat="1" ht="38.25">
      <c r="A54" s="338" t="s">
        <v>63</v>
      </c>
      <c r="B54" s="220">
        <v>741920052</v>
      </c>
      <c r="C54" s="421" t="s">
        <v>155</v>
      </c>
      <c r="D54" s="333" t="s">
        <v>51</v>
      </c>
      <c r="E54" s="263">
        <v>0.4</v>
      </c>
      <c r="F54" s="268"/>
      <c r="G54" s="358">
        <f t="shared" si="0"/>
        <v>0</v>
      </c>
    </row>
    <row r="55" spans="1:7">
      <c r="A55" s="339"/>
      <c r="B55" s="331"/>
      <c r="C55" s="340"/>
      <c r="D55" s="341"/>
      <c r="E55" s="210"/>
      <c r="F55" s="18"/>
      <c r="G55" s="358"/>
    </row>
    <row r="56" spans="1:7">
      <c r="A56" s="342" t="s">
        <v>48</v>
      </c>
      <c r="B56" s="331"/>
      <c r="C56" s="340"/>
      <c r="D56" s="341"/>
      <c r="E56" s="210"/>
      <c r="F56" s="18"/>
      <c r="G56" s="358"/>
    </row>
    <row r="57" spans="1:7">
      <c r="A57" s="339"/>
      <c r="B57" s="331"/>
      <c r="C57" s="340"/>
      <c r="D57" s="341"/>
      <c r="E57" s="210"/>
      <c r="F57" s="18"/>
      <c r="G57" s="358"/>
    </row>
    <row r="58" spans="1:7">
      <c r="A58" s="339" t="s">
        <v>64</v>
      </c>
      <c r="B58" s="331" t="s">
        <v>53</v>
      </c>
      <c r="C58" s="343" t="s">
        <v>62</v>
      </c>
      <c r="D58" s="341" t="s">
        <v>54</v>
      </c>
      <c r="E58" s="211">
        <v>6</v>
      </c>
      <c r="F58" s="18"/>
      <c r="G58" s="358">
        <f t="shared" si="0"/>
        <v>0</v>
      </c>
    </row>
    <row r="59" spans="1:7" ht="25.5">
      <c r="A59" s="339" t="s">
        <v>179</v>
      </c>
      <c r="B59" s="331" t="s">
        <v>53</v>
      </c>
      <c r="C59" s="313" t="s">
        <v>115</v>
      </c>
      <c r="D59" s="344" t="s">
        <v>54</v>
      </c>
      <c r="E59" s="269">
        <v>8</v>
      </c>
      <c r="F59" s="18"/>
      <c r="G59" s="358">
        <f t="shared" si="0"/>
        <v>0</v>
      </c>
    </row>
    <row r="60" spans="1:7" ht="38.25">
      <c r="A60" s="339" t="s">
        <v>180</v>
      </c>
      <c r="B60" s="331" t="s">
        <v>53</v>
      </c>
      <c r="C60" s="345" t="s">
        <v>182</v>
      </c>
      <c r="D60" s="346" t="s">
        <v>54</v>
      </c>
      <c r="E60" s="212">
        <v>42</v>
      </c>
      <c r="F60" s="18"/>
      <c r="G60" s="358">
        <f t="shared" si="0"/>
        <v>0</v>
      </c>
    </row>
    <row r="61" spans="1:7">
      <c r="A61" s="339" t="s">
        <v>181</v>
      </c>
      <c r="B61" s="331" t="s">
        <v>53</v>
      </c>
      <c r="C61" s="184" t="s">
        <v>116</v>
      </c>
      <c r="D61" s="346" t="s">
        <v>54</v>
      </c>
      <c r="E61" s="212">
        <v>6</v>
      </c>
      <c r="F61" s="18"/>
      <c r="G61" s="358">
        <f t="shared" si="0"/>
        <v>0</v>
      </c>
    </row>
    <row r="62" spans="1:7" ht="51">
      <c r="A62" s="339" t="s">
        <v>188</v>
      </c>
      <c r="B62" s="347">
        <v>741810001</v>
      </c>
      <c r="C62" s="348" t="s">
        <v>114</v>
      </c>
      <c r="D62" s="349" t="s">
        <v>61</v>
      </c>
      <c r="E62" s="270">
        <v>1</v>
      </c>
      <c r="F62" s="271"/>
      <c r="G62" s="358">
        <f t="shared" si="0"/>
        <v>0</v>
      </c>
    </row>
    <row r="63" spans="1:7" ht="25.5">
      <c r="A63" s="339" t="s">
        <v>189</v>
      </c>
      <c r="B63" s="331" t="s">
        <v>53</v>
      </c>
      <c r="C63" s="340" t="s">
        <v>117</v>
      </c>
      <c r="D63" s="341" t="s">
        <v>54</v>
      </c>
      <c r="E63" s="210">
        <v>64</v>
      </c>
      <c r="F63" s="18"/>
      <c r="G63" s="358">
        <f t="shared" si="0"/>
        <v>0</v>
      </c>
    </row>
    <row r="64" spans="1:7" ht="13.5" thickBot="1">
      <c r="A64" s="350"/>
      <c r="B64" s="351"/>
      <c r="C64" s="352"/>
      <c r="D64" s="353"/>
      <c r="E64" s="213"/>
      <c r="F64" s="19"/>
      <c r="G64" s="207"/>
    </row>
    <row r="65" spans="1:7">
      <c r="A65" s="354"/>
      <c r="B65" s="272"/>
      <c r="C65" s="272"/>
      <c r="D65" s="272"/>
      <c r="E65" s="272"/>
      <c r="F65" s="273"/>
      <c r="G65" s="274"/>
    </row>
    <row r="66" spans="1:7">
      <c r="A66" s="355"/>
      <c r="B66" s="275" t="s">
        <v>101</v>
      </c>
      <c r="C66" s="275"/>
      <c r="D66" s="275"/>
      <c r="E66" s="275"/>
      <c r="F66" s="276"/>
      <c r="G66" s="277">
        <f>SUM(G10:G65)</f>
        <v>0</v>
      </c>
    </row>
    <row r="67" spans="1:7" ht="13.5" thickBot="1">
      <c r="A67" s="356"/>
      <c r="B67" s="278"/>
      <c r="C67" s="278"/>
      <c r="D67" s="278"/>
      <c r="E67" s="278"/>
      <c r="F67" s="279"/>
      <c r="G67" s="280"/>
    </row>
  </sheetData>
  <sheetProtection password="CA9C" sheet="1" objects="1" scenarios="1"/>
  <pageMargins left="0.70866141732283472" right="0.70866141732283472" top="0.78740157480314965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rekapitulace</vt:lpstr>
      <vt:lpstr>materiál</vt:lpstr>
      <vt:lpstr>montáž</vt:lpstr>
      <vt:lpstr>materiál!Názvy_tisku</vt:lpstr>
      <vt:lpstr>montáž!Názvy_tisku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Skalova</dc:creator>
  <cp:lastModifiedBy>Skalova</cp:lastModifiedBy>
  <cp:lastPrinted>2018-10-12T02:16:31Z</cp:lastPrinted>
  <dcterms:created xsi:type="dcterms:W3CDTF">2018-06-26T14:03:34Z</dcterms:created>
  <dcterms:modified xsi:type="dcterms:W3CDTF">2020-12-31T10:42:05Z</dcterms:modified>
</cp:coreProperties>
</file>